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\LLB kapsejlads\2023\"/>
    </mc:Choice>
  </mc:AlternateContent>
  <xr:revisionPtr revIDLastSave="0" documentId="13_ncr:1_{0353E6D3-CD11-4199-ADDE-4EBB83A1234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E16" i="1" l="1"/>
  <c r="E19" i="1"/>
  <c r="K5" i="1"/>
  <c r="K22" i="1"/>
  <c r="K23" i="1"/>
  <c r="K24" i="1"/>
  <c r="K25" i="1"/>
  <c r="K26" i="1"/>
  <c r="K27" i="1"/>
  <c r="K9" i="1"/>
  <c r="K28" i="1"/>
  <c r="K3" i="1"/>
  <c r="K29" i="1"/>
  <c r="K6" i="1"/>
  <c r="K30" i="1"/>
  <c r="K31" i="1"/>
  <c r="K32" i="1"/>
  <c r="K33" i="1"/>
  <c r="K34" i="1"/>
  <c r="K35" i="1"/>
  <c r="K36" i="1"/>
  <c r="K37" i="1"/>
  <c r="K38" i="1"/>
  <c r="K39" i="1"/>
  <c r="K40" i="1"/>
  <c r="K7" i="1"/>
  <c r="K41" i="1"/>
  <c r="K42" i="1"/>
  <c r="K15" i="1"/>
  <c r="K43" i="1"/>
  <c r="K44" i="1"/>
  <c r="K18" i="1"/>
  <c r="K45" i="1"/>
  <c r="K46" i="1"/>
  <c r="K19" i="1"/>
  <c r="K47" i="1"/>
  <c r="K48" i="1"/>
  <c r="K11" i="1"/>
  <c r="K12" i="1"/>
  <c r="K49" i="1"/>
  <c r="K50" i="1"/>
  <c r="K4" i="1"/>
  <c r="K14" i="1"/>
  <c r="K51" i="1"/>
  <c r="K52" i="1"/>
  <c r="K53" i="1"/>
  <c r="K54" i="1"/>
  <c r="K10" i="1"/>
  <c r="K55" i="1"/>
  <c r="K56" i="1"/>
  <c r="K57" i="1"/>
  <c r="K58" i="1"/>
  <c r="K13" i="1"/>
  <c r="K20" i="1"/>
  <c r="K59" i="1"/>
  <c r="K60" i="1"/>
  <c r="K61" i="1"/>
  <c r="K21" i="1"/>
  <c r="K62" i="1"/>
  <c r="K63" i="1"/>
  <c r="K16" i="1"/>
  <c r="K8" i="1"/>
  <c r="K17" i="1"/>
  <c r="E22" i="1"/>
  <c r="E23" i="1"/>
  <c r="E24" i="1"/>
  <c r="E25" i="1"/>
  <c r="E26" i="1"/>
  <c r="E27" i="1"/>
  <c r="E9" i="1"/>
  <c r="E28" i="1"/>
  <c r="E3" i="1"/>
  <c r="E29" i="1"/>
  <c r="E6" i="1"/>
  <c r="E30" i="1"/>
  <c r="E31" i="1"/>
  <c r="E32" i="1"/>
  <c r="E33" i="1"/>
  <c r="E34" i="1"/>
  <c r="E35" i="1"/>
  <c r="E38" i="1"/>
  <c r="E40" i="1"/>
  <c r="E36" i="1"/>
  <c r="E37" i="1"/>
  <c r="E39" i="1"/>
  <c r="E7" i="1"/>
  <c r="E41" i="1"/>
  <c r="E42" i="1"/>
  <c r="E43" i="1"/>
  <c r="E44" i="1"/>
  <c r="E45" i="1"/>
  <c r="E46" i="1"/>
  <c r="E47" i="1"/>
  <c r="E48" i="1"/>
  <c r="E11" i="1"/>
  <c r="E53" i="1"/>
  <c r="E54" i="1"/>
  <c r="E10" i="1"/>
  <c r="E55" i="1"/>
  <c r="E56" i="1"/>
  <c r="E57" i="1"/>
  <c r="E58" i="1"/>
  <c r="E13" i="1"/>
  <c r="E12" i="1"/>
  <c r="E59" i="1"/>
  <c r="E51" i="1"/>
  <c r="E49" i="1"/>
  <c r="E60" i="1"/>
  <c r="E62" i="1" l="1"/>
  <c r="E63" i="1"/>
  <c r="E5" i="1"/>
  <c r="E4" i="1"/>
  <c r="G37" i="1"/>
  <c r="F37" i="1" s="1"/>
  <c r="H37" i="1"/>
  <c r="I37" i="1"/>
  <c r="J37" i="1"/>
  <c r="G39" i="1"/>
  <c r="F39" i="1" s="1"/>
  <c r="H39" i="1"/>
  <c r="I39" i="1"/>
  <c r="J39" i="1"/>
  <c r="G43" i="1"/>
  <c r="H43" i="1"/>
  <c r="I43" i="1"/>
  <c r="J43" i="1"/>
  <c r="F43" i="1" l="1"/>
  <c r="G30" i="1"/>
  <c r="H30" i="1"/>
  <c r="I30" i="1"/>
  <c r="J30" i="1"/>
  <c r="G49" i="1"/>
  <c r="H49" i="1"/>
  <c r="I49" i="1"/>
  <c r="J49" i="1"/>
  <c r="G18" i="1"/>
  <c r="H18" i="1"/>
  <c r="I18" i="1"/>
  <c r="J18" i="1"/>
  <c r="G17" i="1"/>
  <c r="H17" i="1"/>
  <c r="I17" i="1"/>
  <c r="J17" i="1"/>
  <c r="G50" i="1"/>
  <c r="H50" i="1"/>
  <c r="I50" i="1"/>
  <c r="J50" i="1"/>
  <c r="G24" i="1"/>
  <c r="H24" i="1"/>
  <c r="I24" i="1"/>
  <c r="J24" i="1"/>
  <c r="G19" i="1"/>
  <c r="H19" i="1"/>
  <c r="I19" i="1"/>
  <c r="J19" i="1"/>
  <c r="G21" i="1"/>
  <c r="H21" i="1"/>
  <c r="I21" i="1"/>
  <c r="J21" i="1"/>
  <c r="G12" i="1"/>
  <c r="H12" i="1"/>
  <c r="I12" i="1"/>
  <c r="J12" i="1"/>
  <c r="G26" i="1"/>
  <c r="H26" i="1"/>
  <c r="I26" i="1"/>
  <c r="J26" i="1"/>
  <c r="G20" i="1"/>
  <c r="H20" i="1"/>
  <c r="I20" i="1"/>
  <c r="J20" i="1"/>
  <c r="G35" i="1"/>
  <c r="H35" i="1"/>
  <c r="I35" i="1"/>
  <c r="J35" i="1"/>
  <c r="G38" i="1"/>
  <c r="H38" i="1"/>
  <c r="I38" i="1"/>
  <c r="J38" i="1"/>
  <c r="G47" i="1"/>
  <c r="H47" i="1"/>
  <c r="I47" i="1"/>
  <c r="J47" i="1"/>
  <c r="G23" i="1"/>
  <c r="H23" i="1"/>
  <c r="I23" i="1"/>
  <c r="J23" i="1"/>
  <c r="G14" i="1"/>
  <c r="H14" i="1"/>
  <c r="I14" i="1"/>
  <c r="J14" i="1"/>
  <c r="G54" i="1"/>
  <c r="H54" i="1"/>
  <c r="I54" i="1"/>
  <c r="J54" i="1"/>
  <c r="G10" i="1"/>
  <c r="H10" i="1"/>
  <c r="I10" i="1"/>
  <c r="J10" i="1"/>
  <c r="G9" i="1"/>
  <c r="H9" i="1"/>
  <c r="I9" i="1"/>
  <c r="J9" i="1"/>
  <c r="G45" i="1"/>
  <c r="H45" i="1"/>
  <c r="I45" i="1"/>
  <c r="J45" i="1"/>
  <c r="G52" i="1"/>
  <c r="H52" i="1"/>
  <c r="I52" i="1"/>
  <c r="J52" i="1"/>
  <c r="G33" i="1"/>
  <c r="H33" i="1"/>
  <c r="I33" i="1"/>
  <c r="J33" i="1"/>
  <c r="G27" i="1"/>
  <c r="H27" i="1"/>
  <c r="I27" i="1"/>
  <c r="J27" i="1"/>
  <c r="G59" i="1"/>
  <c r="H59" i="1"/>
  <c r="I59" i="1"/>
  <c r="J59" i="1"/>
  <c r="G11" i="1"/>
  <c r="H11" i="1"/>
  <c r="I11" i="1"/>
  <c r="J11" i="1"/>
  <c r="G32" i="1"/>
  <c r="H32" i="1"/>
  <c r="I32" i="1"/>
  <c r="J32" i="1"/>
  <c r="G57" i="1"/>
  <c r="H57" i="1"/>
  <c r="I57" i="1"/>
  <c r="J57" i="1"/>
  <c r="G31" i="1"/>
  <c r="H31" i="1"/>
  <c r="I31" i="1"/>
  <c r="J31" i="1"/>
  <c r="G60" i="1"/>
  <c r="H60" i="1"/>
  <c r="I60" i="1"/>
  <c r="J60" i="1"/>
  <c r="G13" i="1"/>
  <c r="H13" i="1"/>
  <c r="I13" i="1"/>
  <c r="J13" i="1"/>
  <c r="G16" i="1"/>
  <c r="H16" i="1"/>
  <c r="I16" i="1"/>
  <c r="J16" i="1"/>
  <c r="G34" i="1"/>
  <c r="H34" i="1"/>
  <c r="I34" i="1"/>
  <c r="J34" i="1"/>
  <c r="G46" i="1"/>
  <c r="H46" i="1"/>
  <c r="I46" i="1"/>
  <c r="J46" i="1"/>
  <c r="G6" i="1"/>
  <c r="H6" i="1"/>
  <c r="I6" i="1"/>
  <c r="J6" i="1"/>
  <c r="G5" i="1"/>
  <c r="H5" i="1"/>
  <c r="I5" i="1"/>
  <c r="J5" i="1"/>
  <c r="G29" i="1"/>
  <c r="H29" i="1"/>
  <c r="I29" i="1"/>
  <c r="J29" i="1"/>
  <c r="G22" i="1"/>
  <c r="H22" i="1"/>
  <c r="I22" i="1"/>
  <c r="J22" i="1"/>
  <c r="G61" i="1"/>
  <c r="H61" i="1"/>
  <c r="I61" i="1"/>
  <c r="J61" i="1"/>
  <c r="G25" i="1"/>
  <c r="H25" i="1"/>
  <c r="I25" i="1"/>
  <c r="J25" i="1"/>
  <c r="G28" i="1"/>
  <c r="H28" i="1"/>
  <c r="I28" i="1"/>
  <c r="J28" i="1"/>
  <c r="G63" i="1"/>
  <c r="H63" i="1"/>
  <c r="I63" i="1"/>
  <c r="J63" i="1"/>
  <c r="G56" i="1"/>
  <c r="H56" i="1"/>
  <c r="I56" i="1"/>
  <c r="J56" i="1"/>
  <c r="G4" i="1"/>
  <c r="H4" i="1"/>
  <c r="I4" i="1"/>
  <c r="J4" i="1"/>
  <c r="G42" i="1"/>
  <c r="H42" i="1"/>
  <c r="I42" i="1"/>
  <c r="J42" i="1"/>
  <c r="G3" i="1"/>
  <c r="H3" i="1"/>
  <c r="I3" i="1"/>
  <c r="J3" i="1"/>
  <c r="G62" i="1"/>
  <c r="H62" i="1"/>
  <c r="I62" i="1"/>
  <c r="J62" i="1"/>
  <c r="G53" i="1"/>
  <c r="H53" i="1"/>
  <c r="I53" i="1"/>
  <c r="J53" i="1"/>
  <c r="G40" i="1"/>
  <c r="H40" i="1"/>
  <c r="I40" i="1"/>
  <c r="J40" i="1"/>
  <c r="G7" i="1"/>
  <c r="H7" i="1"/>
  <c r="I7" i="1"/>
  <c r="J7" i="1"/>
  <c r="G51" i="1"/>
  <c r="H51" i="1"/>
  <c r="I51" i="1"/>
  <c r="J51" i="1"/>
  <c r="G41" i="1"/>
  <c r="H41" i="1"/>
  <c r="I41" i="1"/>
  <c r="J41" i="1"/>
  <c r="G15" i="1"/>
  <c r="H15" i="1"/>
  <c r="I15" i="1"/>
  <c r="J15" i="1"/>
  <c r="G44" i="1"/>
  <c r="H44" i="1"/>
  <c r="I44" i="1"/>
  <c r="J44" i="1"/>
  <c r="G55" i="1"/>
  <c r="H55" i="1"/>
  <c r="I55" i="1"/>
  <c r="J55" i="1"/>
  <c r="G36" i="1"/>
  <c r="H36" i="1"/>
  <c r="I36" i="1"/>
  <c r="J36" i="1"/>
  <c r="G48" i="1"/>
  <c r="H48" i="1"/>
  <c r="I48" i="1"/>
  <c r="J48" i="1"/>
  <c r="G8" i="1"/>
  <c r="H8" i="1"/>
  <c r="I8" i="1"/>
  <c r="J8" i="1"/>
  <c r="J58" i="1"/>
  <c r="I58" i="1"/>
  <c r="H58" i="1"/>
  <c r="G58" i="1"/>
  <c r="F36" i="1" l="1"/>
  <c r="F62" i="1"/>
  <c r="F28" i="1"/>
  <c r="F16" i="1"/>
  <c r="F33" i="1"/>
  <c r="F38" i="1"/>
  <c r="F19" i="1"/>
  <c r="F8" i="1"/>
  <c r="F29" i="1"/>
  <c r="F59" i="1"/>
  <c r="F23" i="1"/>
  <c r="F24" i="1"/>
  <c r="F18" i="1"/>
  <c r="F41" i="1"/>
  <c r="F52" i="1"/>
  <c r="F3" i="1"/>
  <c r="F13" i="1"/>
  <c r="F35" i="1"/>
  <c r="F55" i="1"/>
  <c r="F25" i="1"/>
  <c r="F57" i="1"/>
  <c r="F12" i="1"/>
  <c r="F40" i="1"/>
  <c r="F46" i="1"/>
  <c r="F10" i="1"/>
  <c r="F48" i="1"/>
  <c r="F44" i="1"/>
  <c r="F51" i="1"/>
  <c r="F53" i="1"/>
  <c r="F42" i="1"/>
  <c r="F63" i="1"/>
  <c r="F61" i="1"/>
  <c r="F5" i="1"/>
  <c r="F34" i="1"/>
  <c r="F60" i="1"/>
  <c r="F32" i="1"/>
  <c r="F27" i="1"/>
  <c r="F45" i="1"/>
  <c r="F54" i="1"/>
  <c r="F47" i="1"/>
  <c r="F20" i="1"/>
  <c r="F21" i="1"/>
  <c r="F50" i="1"/>
  <c r="F49" i="1"/>
  <c r="F56" i="1"/>
  <c r="F58" i="1"/>
  <c r="F7" i="1"/>
  <c r="F22" i="1"/>
  <c r="F31" i="1"/>
  <c r="F14" i="1"/>
  <c r="F30" i="1"/>
  <c r="F15" i="1"/>
  <c r="F4" i="1"/>
  <c r="F6" i="1"/>
  <c r="F11" i="1"/>
  <c r="F9" i="1"/>
  <c r="F26" i="1"/>
  <c r="F17" i="1"/>
</calcChain>
</file>

<file path=xl/sharedStrings.xml><?xml version="1.0" encoding="utf-8"?>
<sst xmlns="http://schemas.openxmlformats.org/spreadsheetml/2006/main" count="307" uniqueCount="223">
  <si>
    <t>Matcher 31</t>
  </si>
  <si>
    <t>Anders</t>
  </si>
  <si>
    <t>TOT</t>
  </si>
  <si>
    <t>Scancap 99</t>
  </si>
  <si>
    <t>Marc</t>
  </si>
  <si>
    <t>Lady Marion</t>
  </si>
  <si>
    <t>Luffe 40</t>
  </si>
  <si>
    <t>Mads</t>
  </si>
  <si>
    <t>Akris</t>
  </si>
  <si>
    <t>Nordborg 33</t>
  </si>
  <si>
    <t>Poul L</t>
  </si>
  <si>
    <t>Tusnelda</t>
  </si>
  <si>
    <t>Int. 806</t>
  </si>
  <si>
    <t>Bernd</t>
  </si>
  <si>
    <t>Knold</t>
  </si>
  <si>
    <t>Blue Dream</t>
  </si>
  <si>
    <t>Oceanis 40</t>
  </si>
  <si>
    <t>Claus</t>
  </si>
  <si>
    <t>HR 31</t>
  </si>
  <si>
    <t>Christian</t>
  </si>
  <si>
    <t>Peter</t>
  </si>
  <si>
    <t>X332</t>
  </si>
  <si>
    <t>mærsk</t>
  </si>
  <si>
    <t>Madigan</t>
  </si>
  <si>
    <t>Vindö 40</t>
  </si>
  <si>
    <t>Ole S</t>
  </si>
  <si>
    <t>Torben</t>
  </si>
  <si>
    <t>So long VI</t>
  </si>
  <si>
    <t>Molich 10m</t>
  </si>
  <si>
    <t>Knud</t>
  </si>
  <si>
    <t>Omega 42</t>
  </si>
  <si>
    <t>Henrik</t>
  </si>
  <si>
    <t>Tai Fat</t>
  </si>
  <si>
    <t>X-482</t>
  </si>
  <si>
    <t>Fraak</t>
  </si>
  <si>
    <t>Hanse 34</t>
  </si>
  <si>
    <t>Jes</t>
  </si>
  <si>
    <t>B-Four</t>
  </si>
  <si>
    <t>Nicolai</t>
  </si>
  <si>
    <t>Bjørn</t>
  </si>
  <si>
    <t>Faurby 393</t>
  </si>
  <si>
    <t>Leif</t>
  </si>
  <si>
    <t>Calypso</t>
  </si>
  <si>
    <t>Impala 27</t>
  </si>
  <si>
    <t>Brian</t>
  </si>
  <si>
    <t>Cassiopeia</t>
  </si>
  <si>
    <t>Luffe 40,04</t>
  </si>
  <si>
    <t>Michael N</t>
  </si>
  <si>
    <t>Cathrine II</t>
  </si>
  <si>
    <t>Bianca 107</t>
  </si>
  <si>
    <t>Lars</t>
  </si>
  <si>
    <t>Easy</t>
  </si>
  <si>
    <t>LSK</t>
  </si>
  <si>
    <t>Hans</t>
  </si>
  <si>
    <t>Helena</t>
  </si>
  <si>
    <t>Drage</t>
  </si>
  <si>
    <t>Tage</t>
  </si>
  <si>
    <t>Indigo</t>
  </si>
  <si>
    <t>Dehler 39SQ</t>
  </si>
  <si>
    <t>Søren</t>
  </si>
  <si>
    <t>Karen Blixen</t>
  </si>
  <si>
    <t>Bavaria 38</t>
  </si>
  <si>
    <t>L 29</t>
  </si>
  <si>
    <t>Luna Lou</t>
  </si>
  <si>
    <t>Ohlson 29</t>
  </si>
  <si>
    <t>Rune</t>
  </si>
  <si>
    <t>Jes S.</t>
  </si>
  <si>
    <t>Mulle</t>
  </si>
  <si>
    <t>Jaguar 22</t>
  </si>
  <si>
    <t>Elizabeth</t>
  </si>
  <si>
    <t>Obione</t>
  </si>
  <si>
    <t>Express</t>
  </si>
  <si>
    <t>Carsten</t>
  </si>
  <si>
    <t>Reach</t>
  </si>
  <si>
    <t>Slim Shady</t>
  </si>
  <si>
    <t>First 34,7</t>
  </si>
  <si>
    <t>Jørgen K</t>
  </si>
  <si>
    <t>Veronica</t>
  </si>
  <si>
    <t>Jaguar 27</t>
  </si>
  <si>
    <t>Rolf</t>
  </si>
  <si>
    <t>Maersk</t>
  </si>
  <si>
    <t>J80</t>
  </si>
  <si>
    <t>Ping</t>
  </si>
  <si>
    <t xml:space="preserve">Ole </t>
  </si>
  <si>
    <t>Beneteau</t>
  </si>
  <si>
    <t>Blåregn</t>
  </si>
  <si>
    <t>X-99</t>
  </si>
  <si>
    <t>Jonas</t>
  </si>
  <si>
    <t>Dries</t>
  </si>
  <si>
    <t>Quantum</t>
  </si>
  <si>
    <t xml:space="preserve">Thomas </t>
  </si>
  <si>
    <t>Placering</t>
  </si>
  <si>
    <t>Karla</t>
  </si>
  <si>
    <t>Delphia 28</t>
  </si>
  <si>
    <t>Astarte</t>
  </si>
  <si>
    <t>Sir Henry</t>
  </si>
  <si>
    <t>Ditlev</t>
  </si>
  <si>
    <t>Kasandra Nanga</t>
  </si>
  <si>
    <t>Kongkurs</t>
  </si>
  <si>
    <t>Min Amanda</t>
  </si>
  <si>
    <t>Rasmine</t>
  </si>
  <si>
    <t>Grand Soleil 37</t>
  </si>
  <si>
    <t>Claus G</t>
  </si>
  <si>
    <t>TOT uden fratræk</t>
  </si>
  <si>
    <t>TOT med fratræk</t>
  </si>
  <si>
    <t>Fra- træk 1</t>
  </si>
  <si>
    <t>Fra- træk 2</t>
  </si>
  <si>
    <t>Fra- træk 3</t>
  </si>
  <si>
    <t>Fra- træk 4</t>
  </si>
  <si>
    <t>Den Svedige Sild</t>
  </si>
  <si>
    <t>Aphrodite 101</t>
  </si>
  <si>
    <t>Thomas B</t>
  </si>
  <si>
    <t>Gul</t>
  </si>
  <si>
    <t>Pilar</t>
  </si>
  <si>
    <t>Rød</t>
  </si>
  <si>
    <t>Carpe Diem</t>
  </si>
  <si>
    <t>Torben B</t>
  </si>
  <si>
    <t>Chroma.dk</t>
  </si>
  <si>
    <t>Latitude 2</t>
  </si>
  <si>
    <t>Mai Tai</t>
  </si>
  <si>
    <t>Min Jente</t>
  </si>
  <si>
    <t>Kasper B</t>
  </si>
  <si>
    <t>Skippi 650</t>
  </si>
  <si>
    <t>HR34</t>
  </si>
  <si>
    <t>Christian K</t>
  </si>
  <si>
    <t>Grand Soleil 43</t>
  </si>
  <si>
    <t>Thurø 33</t>
  </si>
  <si>
    <t>Spjæt</t>
  </si>
  <si>
    <t>Bandholm 27</t>
  </si>
  <si>
    <t>Mærsk</t>
  </si>
  <si>
    <t>Capella</t>
  </si>
  <si>
    <t>Yngling</t>
  </si>
  <si>
    <t>Patrick</t>
  </si>
  <si>
    <t>D154</t>
  </si>
  <si>
    <t>Thomas</t>
  </si>
  <si>
    <t>Regulus</t>
  </si>
  <si>
    <t>Nordisk folkebåd</t>
  </si>
  <si>
    <t>SIF</t>
  </si>
  <si>
    <t>LLB kapsejlads "Slaget på Reden", samlet resultat 2019</t>
  </si>
  <si>
    <t>Båd</t>
  </si>
  <si>
    <t>Type</t>
  </si>
  <si>
    <t>Skipper</t>
  </si>
  <si>
    <t>Score</t>
  </si>
  <si>
    <t>SUN FAST 3600</t>
  </si>
  <si>
    <t>Memme</t>
  </si>
  <si>
    <t>Granada Bonita 767</t>
  </si>
  <si>
    <t>Martin</t>
  </si>
  <si>
    <t>No Way</t>
  </si>
  <si>
    <t>Max Fun 35</t>
  </si>
  <si>
    <t>Frank</t>
  </si>
  <si>
    <t>Cenit 33</t>
  </si>
  <si>
    <t>Jørgen Larsen</t>
  </si>
  <si>
    <t>Score er beregnet som summen af sæsonens placeringer fratrukket de fire dårligste. En sejlads man ikke har deltaget i eller gennemført, giver en placering på (antal gennemførte) + 1.</t>
  </si>
  <si>
    <t>Drott</t>
  </si>
  <si>
    <t>Galina</t>
  </si>
  <si>
    <t>Lama</t>
  </si>
  <si>
    <t>Mads A</t>
  </si>
  <si>
    <t>Louise</t>
  </si>
  <si>
    <t>Kaskelot</t>
  </si>
  <si>
    <t>Kåre</t>
  </si>
  <si>
    <t>Messina</t>
  </si>
  <si>
    <t>Nordisk Folkebåd</t>
  </si>
  <si>
    <t>Camilla</t>
  </si>
  <si>
    <t>MMKS</t>
  </si>
  <si>
    <t>Morten H</t>
  </si>
  <si>
    <t>Peanuts</t>
  </si>
  <si>
    <t>Drabant 24</t>
  </si>
  <si>
    <t>Oscar</t>
  </si>
  <si>
    <t>Smilima</t>
  </si>
  <si>
    <t>Dehler 38</t>
  </si>
  <si>
    <t>Thomas Vinding</t>
  </si>
  <si>
    <t>Trixi</t>
  </si>
  <si>
    <t>Maxi Fenix</t>
  </si>
  <si>
    <t>Anders L</t>
  </si>
  <si>
    <t>Aurora</t>
  </si>
  <si>
    <t>EOS</t>
  </si>
  <si>
    <t>Frøken Øresund</t>
  </si>
  <si>
    <t>Gudrun</t>
  </si>
  <si>
    <t>Hvid</t>
  </si>
  <si>
    <t>Sally</t>
  </si>
  <si>
    <t>xxx</t>
  </si>
  <si>
    <t>5,5 m Nordisk Krydser</t>
  </si>
  <si>
    <t>Drabant 27</t>
  </si>
  <si>
    <t>Elan 39</t>
  </si>
  <si>
    <t>X-40</t>
  </si>
  <si>
    <t>Hanse 385</t>
  </si>
  <si>
    <t>Hans K</t>
  </si>
  <si>
    <t>Maxi 87</t>
  </si>
  <si>
    <t>Jørgen Søgaard</t>
  </si>
  <si>
    <t>Skippie 650</t>
  </si>
  <si>
    <t>Jens</t>
  </si>
  <si>
    <t>HR 34</t>
  </si>
  <si>
    <t>Christian C</t>
  </si>
  <si>
    <t>L29</t>
  </si>
  <si>
    <t>Int. 1006</t>
  </si>
  <si>
    <t>Beneteau Ocenis 373</t>
  </si>
  <si>
    <t>Hans R</t>
  </si>
  <si>
    <t>Hanse</t>
  </si>
  <si>
    <t>HR 310</t>
  </si>
  <si>
    <t>Janneau Sun Odyssey</t>
  </si>
  <si>
    <t>Jakob Holst</t>
  </si>
  <si>
    <t>Albin Delta</t>
  </si>
  <si>
    <t>LLB kapsejlads "Slaget på Reden", samlet resultat 1/5-19/6 2023</t>
  </si>
  <si>
    <t>0501</t>
  </si>
  <si>
    <t>0508</t>
  </si>
  <si>
    <t>0515</t>
  </si>
  <si>
    <t>0522</t>
  </si>
  <si>
    <t>0529</t>
  </si>
  <si>
    <t>0605</t>
  </si>
  <si>
    <t>0612</t>
  </si>
  <si>
    <t>0619</t>
  </si>
  <si>
    <t>Chroma</t>
  </si>
  <si>
    <t>Paula</t>
  </si>
  <si>
    <t>Relaps</t>
  </si>
  <si>
    <t>So Long X</t>
  </si>
  <si>
    <t>Veja</t>
  </si>
  <si>
    <t>Xia</t>
  </si>
  <si>
    <t>Oceanis 301</t>
  </si>
  <si>
    <t>Faurby 424</t>
  </si>
  <si>
    <t>First 31,7</t>
  </si>
  <si>
    <t>Matthias</t>
  </si>
  <si>
    <t>X-332</t>
  </si>
  <si>
    <t>Søren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</si>
</sst>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Calibri"/>
      <family val="2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2" borderId="1" applyNumberFormat="0" applyAlignment="0" applyProtection="0"/>
    <xf numFmtId="0" fontId="4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 textRotation="90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6" fillId="3" borderId="2" xfId="2" applyNumberFormat="1" applyFont="1" applyFill="1" applyBorder="1" applyAlignment="1" applyProtection="1">
      <alignment vertical="center"/>
      <protection locked="0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0" fillId="0" borderId="0" xfId="0" applyAlignment="1">
      <alignment horizontal="left"/>
    </xf>
    <xf numFmtId="0" fontId="5" fillId="4" borderId="1" xfId="1" applyFill="1" applyAlignment="1" applyProtection="1">
      <alignment horizontal="center" vertical="center"/>
      <protection locked="0"/>
    </xf>
    <xf numFmtId="0" fontId="5" fillId="2" borderId="1" xfId="1" applyAlignment="1" applyProtection="1">
      <alignment vertical="center"/>
    </xf>
    <xf numFmtId="0" fontId="6" fillId="3" borderId="2" xfId="2" applyFont="1" applyFill="1" applyBorder="1" applyAlignment="1" applyProtection="1">
      <alignment vertical="center"/>
      <protection locked="0"/>
    </xf>
    <xf numFmtId="1" fontId="8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9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vertical="center"/>
    </xf>
    <xf numFmtId="1" fontId="0" fillId="0" borderId="0" xfId="0" applyNumberFormat="1" applyAlignment="1">
      <alignment horizontal="right" vertical="center"/>
    </xf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0" fontId="2" fillId="0" borderId="0" xfId="0" applyFont="1" applyAlignment="1">
      <alignment horizontal="center" textRotation="90"/>
    </xf>
    <xf numFmtId="49" fontId="9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1" fontId="0" fillId="0" borderId="0" xfId="0" applyNumberFormat="1" applyAlignment="1">
      <alignment vertical="center"/>
    </xf>
  </cellXfs>
  <cellStyles count="3">
    <cellStyle name="Normal" xfId="0" builtinId="0"/>
    <cellStyle name="Normal 2" xfId="2" xr:uid="{00000000-0005-0000-0000-000001000000}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74"/>
  <sheetViews>
    <sheetView tabSelected="1" zoomScale="80" zoomScaleNormal="80" workbookViewId="0">
      <pane xSplit="11" ySplit="2" topLeftCell="L3" activePane="bottomRight" state="frozen"/>
      <selection pane="topRight" activeCell="F1" sqref="F1"/>
      <selection pane="bottomLeft" activeCell="A3" sqref="A3"/>
      <selection pane="bottomRight" activeCell="B7" sqref="B7"/>
    </sheetView>
  </sheetViews>
  <sheetFormatPr defaultRowHeight="14.4" x14ac:dyDescent="0.3"/>
  <cols>
    <col min="1" max="1" width="4.6640625" customWidth="1"/>
    <col min="2" max="2" width="15.6640625" customWidth="1"/>
    <col min="3" max="3" width="16.109375" customWidth="1"/>
    <col min="4" max="4" width="11.109375" customWidth="1"/>
    <col min="5" max="5" width="10" style="1" customWidth="1"/>
    <col min="6" max="6" width="7.109375" style="10" customWidth="1"/>
    <col min="7" max="8" width="7.109375" customWidth="1"/>
    <col min="9" max="10" width="7.109375" hidden="1" customWidth="1"/>
    <col min="11" max="11" width="7.109375" style="10" customWidth="1"/>
    <col min="12" max="30" width="5.6640625" customWidth="1"/>
    <col min="31" max="31" width="11.44140625" bestFit="1" customWidth="1"/>
    <col min="32" max="32" width="20.33203125" customWidth="1"/>
    <col min="33" max="33" width="20.6640625" bestFit="1" customWidth="1"/>
    <col min="34" max="34" width="11.44140625" style="11" customWidth="1"/>
    <col min="35" max="35" width="9.6640625" customWidth="1"/>
    <col min="36" max="36" width="10.33203125" customWidth="1"/>
  </cols>
  <sheetData>
    <row r="1" spans="1:35" ht="18" x14ac:dyDescent="0.3">
      <c r="B1" s="18" t="s">
        <v>202</v>
      </c>
      <c r="C1" s="18"/>
      <c r="D1" s="18"/>
      <c r="E1" s="18"/>
      <c r="F1" s="18"/>
    </row>
    <row r="2" spans="1:35" ht="60" customHeight="1" x14ac:dyDescent="0.85">
      <c r="A2" s="3">
        <v>2016</v>
      </c>
      <c r="B2" s="4">
        <v>1</v>
      </c>
      <c r="C2" s="3">
        <v>2023</v>
      </c>
      <c r="D2" s="4">
        <v>1</v>
      </c>
      <c r="E2" s="6" t="s">
        <v>91</v>
      </c>
      <c r="F2" s="8" t="s">
        <v>104</v>
      </c>
      <c r="G2" s="7" t="s">
        <v>105</v>
      </c>
      <c r="H2" s="7" t="s">
        <v>106</v>
      </c>
      <c r="I2" s="7" t="s">
        <v>107</v>
      </c>
      <c r="J2" s="7" t="s">
        <v>108</v>
      </c>
      <c r="K2" s="8" t="s">
        <v>103</v>
      </c>
      <c r="L2" s="26" t="s">
        <v>203</v>
      </c>
      <c r="M2" s="26" t="s">
        <v>204</v>
      </c>
      <c r="N2" s="26" t="s">
        <v>205</v>
      </c>
      <c r="O2" s="26" t="s">
        <v>206</v>
      </c>
      <c r="P2" s="26" t="s">
        <v>207</v>
      </c>
      <c r="Q2" s="26" t="s">
        <v>208</v>
      </c>
      <c r="R2" s="26" t="s">
        <v>209</v>
      </c>
      <c r="S2" s="26" t="s">
        <v>210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2"/>
      <c r="AG2" s="22"/>
      <c r="AH2" s="22"/>
      <c r="AI2" s="22"/>
    </row>
    <row r="3" spans="1:35" ht="18" x14ac:dyDescent="0.3">
      <c r="A3">
        <v>1</v>
      </c>
      <c r="B3" s="5" t="s">
        <v>211</v>
      </c>
      <c r="C3" s="13" t="s">
        <v>0</v>
      </c>
      <c r="D3" s="13" t="s">
        <v>1</v>
      </c>
      <c r="E3" s="12">
        <f>A3</f>
        <v>1</v>
      </c>
      <c r="F3" s="15">
        <f>K3-G3-H3</f>
        <v>10</v>
      </c>
      <c r="G3" s="1">
        <f>LARGE(L3:AD3,1)</f>
        <v>6</v>
      </c>
      <c r="H3" s="1">
        <f>LARGE(L3:AD3,2)</f>
        <v>6</v>
      </c>
      <c r="I3" s="1">
        <f>LARGE(L3:AD3,3)</f>
        <v>3</v>
      </c>
      <c r="J3" s="1">
        <f>LARGE(L3:AD3,4)</f>
        <v>2</v>
      </c>
      <c r="K3" s="15">
        <f>SUM(L3:S3)</f>
        <v>22</v>
      </c>
      <c r="L3" s="27">
        <v>3</v>
      </c>
      <c r="M3" s="27">
        <v>6</v>
      </c>
      <c r="N3">
        <v>1</v>
      </c>
      <c r="O3" s="27">
        <v>1</v>
      </c>
      <c r="P3" s="27">
        <v>2</v>
      </c>
      <c r="Q3">
        <v>2</v>
      </c>
      <c r="R3">
        <v>1</v>
      </c>
      <c r="S3">
        <v>6</v>
      </c>
      <c r="T3" s="19"/>
      <c r="U3" s="19"/>
      <c r="V3" s="19"/>
      <c r="W3" s="19"/>
      <c r="X3" s="20"/>
      <c r="Y3" s="20"/>
      <c r="Z3" s="20"/>
      <c r="AA3" s="20"/>
      <c r="AB3" s="20"/>
      <c r="AC3" s="20"/>
      <c r="AD3" s="20"/>
      <c r="AE3" s="23"/>
      <c r="AF3" s="23"/>
      <c r="AG3" s="23"/>
      <c r="AH3" s="23"/>
      <c r="AI3" s="23"/>
    </row>
    <row r="4" spans="1:35" ht="18" x14ac:dyDescent="0.3">
      <c r="A4">
        <v>2</v>
      </c>
      <c r="B4" s="5" t="s">
        <v>147</v>
      </c>
      <c r="C4" s="13" t="s">
        <v>148</v>
      </c>
      <c r="D4" s="13" t="s">
        <v>149</v>
      </c>
      <c r="E4" s="12">
        <f>A4</f>
        <v>2</v>
      </c>
      <c r="F4" s="15">
        <f>K4-G4-H4</f>
        <v>14</v>
      </c>
      <c r="G4" s="1">
        <f>LARGE(L4:AD4,1)</f>
        <v>6</v>
      </c>
      <c r="H4" s="1">
        <f>LARGE(L4:AD4,2)</f>
        <v>5</v>
      </c>
      <c r="I4" s="1">
        <f>LARGE(L4:AD4,3)</f>
        <v>4</v>
      </c>
      <c r="J4" s="1">
        <f>LARGE(L4:AD4,4)</f>
        <v>3</v>
      </c>
      <c r="K4" s="15">
        <f>SUM(L4:S4)</f>
        <v>25</v>
      </c>
      <c r="L4" s="27">
        <v>1</v>
      </c>
      <c r="M4" s="27">
        <v>1</v>
      </c>
      <c r="N4">
        <v>2</v>
      </c>
      <c r="O4" s="27">
        <v>5</v>
      </c>
      <c r="P4" s="27">
        <v>3</v>
      </c>
      <c r="Q4">
        <v>3</v>
      </c>
      <c r="R4">
        <v>6</v>
      </c>
      <c r="S4">
        <v>4</v>
      </c>
      <c r="T4" s="19"/>
      <c r="U4" s="19"/>
      <c r="V4" s="19"/>
      <c r="W4" s="19"/>
      <c r="X4" s="20"/>
      <c r="Y4" s="20"/>
      <c r="Z4" s="20"/>
      <c r="AA4" s="20"/>
      <c r="AB4" s="20"/>
      <c r="AC4" s="20"/>
      <c r="AD4" s="20"/>
      <c r="AE4" s="17"/>
      <c r="AF4" s="17"/>
      <c r="AG4" s="17"/>
      <c r="AH4" s="17"/>
      <c r="AI4" s="17"/>
    </row>
    <row r="5" spans="1:35" ht="18" x14ac:dyDescent="0.35">
      <c r="A5">
        <v>3</v>
      </c>
      <c r="B5" s="5" t="s">
        <v>94</v>
      </c>
      <c r="C5" s="13" t="s">
        <v>143</v>
      </c>
      <c r="D5" s="13" t="s">
        <v>26</v>
      </c>
      <c r="E5" s="12">
        <f>A5</f>
        <v>3</v>
      </c>
      <c r="F5" s="15">
        <f>K5-G5-H5</f>
        <v>17</v>
      </c>
      <c r="G5" s="1">
        <f>LARGE(L5:AD5,1)</f>
        <v>10</v>
      </c>
      <c r="H5" s="1">
        <f>LARGE(L5:AD5,2)</f>
        <v>8</v>
      </c>
      <c r="I5" s="1">
        <f>LARGE(L5:AD5,3)</f>
        <v>7</v>
      </c>
      <c r="J5" s="1">
        <f>LARGE(L5:AD5,4)</f>
        <v>3</v>
      </c>
      <c r="K5" s="15">
        <f>SUM(L5:S5)</f>
        <v>35</v>
      </c>
      <c r="L5" s="27">
        <v>2</v>
      </c>
      <c r="M5" s="27">
        <v>2</v>
      </c>
      <c r="N5">
        <v>3</v>
      </c>
      <c r="O5" s="27">
        <v>2</v>
      </c>
      <c r="P5" s="27">
        <v>1</v>
      </c>
      <c r="Q5">
        <v>8</v>
      </c>
      <c r="R5">
        <v>7</v>
      </c>
      <c r="S5">
        <v>10</v>
      </c>
      <c r="T5" s="19"/>
      <c r="U5" s="19"/>
      <c r="V5" s="19"/>
      <c r="W5" s="19"/>
      <c r="X5" s="20"/>
      <c r="Y5" s="20"/>
      <c r="Z5" s="20"/>
      <c r="AA5" s="20"/>
      <c r="AB5" s="20"/>
      <c r="AC5" s="20"/>
      <c r="AD5" s="20"/>
      <c r="AE5" s="16"/>
      <c r="AF5" s="16"/>
      <c r="AG5" s="16"/>
      <c r="AH5" s="16"/>
      <c r="AI5" s="16"/>
    </row>
    <row r="6" spans="1:35" x14ac:dyDescent="0.3">
      <c r="A6">
        <v>4</v>
      </c>
      <c r="B6" s="5" t="s">
        <v>109</v>
      </c>
      <c r="C6" s="13" t="s">
        <v>110</v>
      </c>
      <c r="D6" s="13" t="s">
        <v>121</v>
      </c>
      <c r="E6" s="12">
        <f>A6</f>
        <v>4</v>
      </c>
      <c r="F6" s="15">
        <f>K6-G6-H6</f>
        <v>23</v>
      </c>
      <c r="G6" s="1">
        <f>LARGE(L6:AD6,1)</f>
        <v>9</v>
      </c>
      <c r="H6" s="1">
        <f>LARGE(L6:AD6,2)</f>
        <v>8</v>
      </c>
      <c r="I6" s="1">
        <f>LARGE(L6:AD6,3)</f>
        <v>7</v>
      </c>
      <c r="J6" s="1">
        <f>LARGE(L6:AD6,4)</f>
        <v>5</v>
      </c>
      <c r="K6" s="15">
        <f>SUM(L6:S6)</f>
        <v>40</v>
      </c>
      <c r="L6" s="27">
        <v>7</v>
      </c>
      <c r="M6" s="27">
        <v>4</v>
      </c>
      <c r="N6">
        <v>8</v>
      </c>
      <c r="O6" s="27">
        <v>9</v>
      </c>
      <c r="P6" s="27">
        <v>5</v>
      </c>
      <c r="Q6">
        <v>1</v>
      </c>
      <c r="R6">
        <v>4</v>
      </c>
      <c r="S6">
        <v>2</v>
      </c>
      <c r="T6" s="19"/>
      <c r="U6" s="19"/>
      <c r="V6" s="19"/>
      <c r="W6" s="19"/>
      <c r="X6" s="20"/>
      <c r="Y6" s="20"/>
      <c r="Z6" s="20"/>
      <c r="AA6" s="20"/>
      <c r="AB6" s="20"/>
      <c r="AC6" s="20"/>
      <c r="AD6" s="20"/>
      <c r="AE6" s="1"/>
      <c r="AF6" s="11"/>
      <c r="AG6" s="1"/>
    </row>
    <row r="7" spans="1:35" x14ac:dyDescent="0.3">
      <c r="A7">
        <v>5</v>
      </c>
      <c r="B7" s="5" t="s">
        <v>92</v>
      </c>
      <c r="C7" s="13" t="s">
        <v>191</v>
      </c>
      <c r="D7" s="13" t="s">
        <v>192</v>
      </c>
      <c r="E7" s="12">
        <f>A7</f>
        <v>5</v>
      </c>
      <c r="F7" s="15">
        <f>K7-G7-H7</f>
        <v>30</v>
      </c>
      <c r="G7" s="1">
        <f>LARGE(L7:AD7,1)</f>
        <v>10</v>
      </c>
      <c r="H7" s="1">
        <f>LARGE(L7:AD7,2)</f>
        <v>8</v>
      </c>
      <c r="I7" s="1">
        <f>LARGE(L7:AD7,3)</f>
        <v>6</v>
      </c>
      <c r="J7" s="1">
        <f>LARGE(L7:AD7,4)</f>
        <v>6</v>
      </c>
      <c r="K7" s="15">
        <f>SUM(L7:S7)</f>
        <v>48</v>
      </c>
      <c r="L7" s="27">
        <v>5</v>
      </c>
      <c r="M7" s="27">
        <v>3</v>
      </c>
      <c r="N7">
        <v>6</v>
      </c>
      <c r="O7" s="27">
        <v>6</v>
      </c>
      <c r="P7" s="27">
        <v>6</v>
      </c>
      <c r="Q7">
        <v>4</v>
      </c>
      <c r="R7">
        <v>10</v>
      </c>
      <c r="S7">
        <v>8</v>
      </c>
      <c r="T7" s="19"/>
      <c r="U7" s="19"/>
      <c r="V7" s="19"/>
      <c r="W7" s="19"/>
      <c r="X7" s="20"/>
      <c r="Y7" s="20"/>
      <c r="Z7" s="20"/>
      <c r="AA7" s="20"/>
      <c r="AB7" s="20"/>
      <c r="AC7" s="20"/>
      <c r="AD7" s="20"/>
      <c r="AE7" s="1"/>
      <c r="AF7" s="11"/>
      <c r="AG7" s="1"/>
    </row>
    <row r="8" spans="1:35" x14ac:dyDescent="0.3">
      <c r="A8">
        <v>6</v>
      </c>
      <c r="B8" s="5" t="s">
        <v>216</v>
      </c>
      <c r="C8" s="13" t="s">
        <v>221</v>
      </c>
      <c r="D8" s="13" t="s">
        <v>222</v>
      </c>
      <c r="E8" s="12">
        <v>6</v>
      </c>
      <c r="F8" s="15">
        <f>K8-G8-H8</f>
        <v>34</v>
      </c>
      <c r="G8" s="1">
        <f>LARGE(L8:AD8,1)</f>
        <v>15</v>
      </c>
      <c r="H8" s="1">
        <f>LARGE(L8:AD8,2)</f>
        <v>9</v>
      </c>
      <c r="I8" s="1">
        <f>LARGE(L8:AD8,3)</f>
        <v>8</v>
      </c>
      <c r="J8" s="1">
        <f>LARGE(L8:AD8,4)</f>
        <v>8</v>
      </c>
      <c r="K8" s="15">
        <f>SUM(L8:S8)</f>
        <v>58</v>
      </c>
      <c r="L8" s="27">
        <v>8</v>
      </c>
      <c r="M8" s="27">
        <v>8</v>
      </c>
      <c r="N8">
        <v>5</v>
      </c>
      <c r="O8" s="27">
        <v>3</v>
      </c>
      <c r="P8" s="27">
        <v>9</v>
      </c>
      <c r="Q8">
        <v>5</v>
      </c>
      <c r="R8">
        <v>15</v>
      </c>
      <c r="S8">
        <v>5</v>
      </c>
      <c r="T8" s="19"/>
      <c r="U8" s="19"/>
      <c r="V8" s="19"/>
      <c r="W8" s="19"/>
      <c r="X8" s="20"/>
      <c r="Y8" s="20"/>
      <c r="Z8" s="20"/>
      <c r="AA8" s="20"/>
      <c r="AB8" s="20"/>
      <c r="AC8" s="20"/>
      <c r="AD8" s="20"/>
      <c r="AE8" s="1"/>
      <c r="AF8" s="11"/>
      <c r="AG8" s="1"/>
    </row>
    <row r="9" spans="1:35" x14ac:dyDescent="0.3">
      <c r="A9">
        <v>7</v>
      </c>
      <c r="B9" s="5" t="s">
        <v>45</v>
      </c>
      <c r="C9" s="13" t="s">
        <v>46</v>
      </c>
      <c r="D9" s="13" t="s">
        <v>47</v>
      </c>
      <c r="E9" s="12">
        <f>A9</f>
        <v>7</v>
      </c>
      <c r="F9" s="15">
        <f>K9-G9-H9</f>
        <v>39</v>
      </c>
      <c r="G9" s="1">
        <f>LARGE(L9:AD9,1)</f>
        <v>12</v>
      </c>
      <c r="H9" s="1">
        <f>LARGE(L9:AD9,2)</f>
        <v>11</v>
      </c>
      <c r="I9" s="1">
        <f>LARGE(L9:AD9,3)</f>
        <v>11</v>
      </c>
      <c r="J9" s="1">
        <f>LARGE(L9:AD9,4)</f>
        <v>9</v>
      </c>
      <c r="K9" s="15">
        <f>SUM(L9:S9)</f>
        <v>62</v>
      </c>
      <c r="L9" s="27">
        <v>11</v>
      </c>
      <c r="M9" s="27">
        <v>9</v>
      </c>
      <c r="N9">
        <v>11</v>
      </c>
      <c r="O9" s="27">
        <v>4</v>
      </c>
      <c r="P9" s="27">
        <v>4</v>
      </c>
      <c r="Q9">
        <v>6</v>
      </c>
      <c r="R9">
        <v>5</v>
      </c>
      <c r="S9">
        <v>12</v>
      </c>
      <c r="T9" s="19"/>
      <c r="U9" s="19"/>
      <c r="V9" s="19"/>
      <c r="W9" s="19"/>
      <c r="X9" s="21"/>
      <c r="Y9" s="21"/>
      <c r="Z9" s="21"/>
      <c r="AA9" s="21"/>
      <c r="AB9" s="21"/>
      <c r="AC9" s="20"/>
      <c r="AD9" s="20"/>
      <c r="AE9" s="1"/>
      <c r="AF9" s="11"/>
      <c r="AG9" s="1"/>
    </row>
    <row r="10" spans="1:35" x14ac:dyDescent="0.3">
      <c r="A10">
        <v>8</v>
      </c>
      <c r="B10" s="5" t="s">
        <v>82</v>
      </c>
      <c r="C10" s="13" t="s">
        <v>81</v>
      </c>
      <c r="D10" s="13" t="s">
        <v>129</v>
      </c>
      <c r="E10" s="12">
        <f>A10</f>
        <v>8</v>
      </c>
      <c r="F10" s="15">
        <f>K10-G10-H10</f>
        <v>42</v>
      </c>
      <c r="G10" s="1">
        <f>LARGE(L10:AD10,1)</f>
        <v>15</v>
      </c>
      <c r="H10" s="1">
        <f>LARGE(L10:AD10,2)</f>
        <v>11</v>
      </c>
      <c r="I10" s="1">
        <f>LARGE(L10:AD10,3)</f>
        <v>11</v>
      </c>
      <c r="J10" s="1">
        <f>LARGE(L10:AD10,4)</f>
        <v>9</v>
      </c>
      <c r="K10" s="15">
        <f>SUM(L10:S10)</f>
        <v>68</v>
      </c>
      <c r="L10" s="27">
        <v>11</v>
      </c>
      <c r="M10" s="27">
        <v>9</v>
      </c>
      <c r="N10">
        <v>11</v>
      </c>
      <c r="O10" s="27">
        <v>15</v>
      </c>
      <c r="P10" s="27">
        <v>9</v>
      </c>
      <c r="Q10">
        <v>8</v>
      </c>
      <c r="R10">
        <v>2</v>
      </c>
      <c r="S10">
        <v>3</v>
      </c>
      <c r="T10" s="19"/>
      <c r="U10" s="19"/>
      <c r="V10" s="19"/>
      <c r="W10" s="19"/>
      <c r="X10" s="20"/>
      <c r="Y10" s="20"/>
      <c r="Z10" s="20"/>
      <c r="AA10" s="20"/>
      <c r="AB10" s="20"/>
      <c r="AC10" s="20"/>
      <c r="AD10" s="20"/>
      <c r="AE10" s="1"/>
      <c r="AF10" s="11"/>
      <c r="AG10" s="1"/>
    </row>
    <row r="11" spans="1:35" x14ac:dyDescent="0.3">
      <c r="A11">
        <v>9</v>
      </c>
      <c r="B11" s="5" t="s">
        <v>99</v>
      </c>
      <c r="C11" s="13" t="s">
        <v>18</v>
      </c>
      <c r="D11" s="13" t="s">
        <v>196</v>
      </c>
      <c r="E11" s="12">
        <f>A11</f>
        <v>9</v>
      </c>
      <c r="F11" s="15">
        <f>K11-G11-H11</f>
        <v>43</v>
      </c>
      <c r="G11" s="1">
        <f>LARGE(L11:AD11,1)</f>
        <v>11</v>
      </c>
      <c r="H11" s="1">
        <f>LARGE(L11:AD11,2)</f>
        <v>10</v>
      </c>
      <c r="I11" s="1">
        <f>LARGE(L11:AD11,3)</f>
        <v>9</v>
      </c>
      <c r="J11" s="1">
        <f>LARGE(L11:AD11,4)</f>
        <v>8</v>
      </c>
      <c r="K11" s="15">
        <f>SUM(L11:S11)</f>
        <v>64</v>
      </c>
      <c r="L11" s="27">
        <v>9</v>
      </c>
      <c r="M11" s="27">
        <v>5</v>
      </c>
      <c r="N11">
        <v>7</v>
      </c>
      <c r="O11" s="27">
        <v>8</v>
      </c>
      <c r="P11" s="27">
        <v>7</v>
      </c>
      <c r="Q11">
        <v>7</v>
      </c>
      <c r="R11">
        <v>10</v>
      </c>
      <c r="S11">
        <v>11</v>
      </c>
      <c r="T11" s="19"/>
      <c r="U11" s="19"/>
      <c r="V11" s="19"/>
      <c r="W11" s="19"/>
      <c r="X11" s="20"/>
      <c r="Y11" s="20"/>
      <c r="Z11" s="20"/>
      <c r="AA11" s="20"/>
      <c r="AB11" s="20"/>
      <c r="AC11" s="20"/>
      <c r="AD11" s="20"/>
      <c r="AE11" s="1"/>
      <c r="AG11" s="1"/>
    </row>
    <row r="12" spans="1:35" x14ac:dyDescent="0.3">
      <c r="A12">
        <v>10</v>
      </c>
      <c r="B12" s="5" t="s">
        <v>120</v>
      </c>
      <c r="C12" s="13" t="s">
        <v>125</v>
      </c>
      <c r="D12" s="13" t="s">
        <v>102</v>
      </c>
      <c r="E12" s="12">
        <f>A12</f>
        <v>10</v>
      </c>
      <c r="F12" s="15">
        <f>K12-G12-H12</f>
        <v>47</v>
      </c>
      <c r="G12" s="1">
        <f>LARGE(L12:AD12,1)</f>
        <v>15</v>
      </c>
      <c r="H12" s="1">
        <f>LARGE(L12:AD12,2)</f>
        <v>11</v>
      </c>
      <c r="I12" s="1">
        <f>LARGE(L12:AD12,3)</f>
        <v>11</v>
      </c>
      <c r="J12" s="1">
        <f>LARGE(L12:AD12,4)</f>
        <v>9</v>
      </c>
      <c r="K12" s="15">
        <f>SUM(L12:S12)</f>
        <v>73</v>
      </c>
      <c r="L12" s="27">
        <v>11</v>
      </c>
      <c r="M12" s="27">
        <v>9</v>
      </c>
      <c r="N12">
        <v>11</v>
      </c>
      <c r="O12" s="27">
        <v>15</v>
      </c>
      <c r="P12" s="27">
        <v>9</v>
      </c>
      <c r="Q12">
        <v>8</v>
      </c>
      <c r="R12">
        <v>3</v>
      </c>
      <c r="S12">
        <v>7</v>
      </c>
      <c r="T12" s="19"/>
      <c r="U12" s="19"/>
      <c r="V12" s="19"/>
      <c r="W12" s="19"/>
      <c r="X12" s="20"/>
      <c r="Y12" s="20"/>
      <c r="Z12" s="20"/>
      <c r="AA12" s="20"/>
      <c r="AB12" s="20"/>
      <c r="AC12" s="20"/>
      <c r="AD12" s="20"/>
      <c r="AE12" s="1"/>
      <c r="AF12" s="11"/>
      <c r="AG12" s="1"/>
    </row>
    <row r="13" spans="1:35" x14ac:dyDescent="0.3">
      <c r="A13">
        <v>11</v>
      </c>
      <c r="B13" s="5" t="s">
        <v>213</v>
      </c>
      <c r="C13" s="13" t="s">
        <v>150</v>
      </c>
      <c r="D13" s="13" t="s">
        <v>151</v>
      </c>
      <c r="E13" s="12">
        <f>A13</f>
        <v>11</v>
      </c>
      <c r="F13" s="15">
        <f>K13-G13-H13</f>
        <v>47</v>
      </c>
      <c r="G13" s="1">
        <f>LARGE(L13:AD13,1)</f>
        <v>12</v>
      </c>
      <c r="H13" s="1">
        <f>LARGE(L13:AD13,2)</f>
        <v>11</v>
      </c>
      <c r="I13" s="1">
        <f>LARGE(L13:AD13,3)</f>
        <v>10</v>
      </c>
      <c r="J13" s="1">
        <f>LARGE(L13:AD13,4)</f>
        <v>9</v>
      </c>
      <c r="K13" s="15">
        <f>SUM(L13:S13)</f>
        <v>70</v>
      </c>
      <c r="L13" s="27">
        <v>6</v>
      </c>
      <c r="M13" s="27">
        <v>7</v>
      </c>
      <c r="N13">
        <v>10</v>
      </c>
      <c r="O13" s="27">
        <v>7</v>
      </c>
      <c r="P13" s="27">
        <v>9</v>
      </c>
      <c r="Q13">
        <v>8</v>
      </c>
      <c r="R13">
        <v>11</v>
      </c>
      <c r="S13">
        <v>12</v>
      </c>
      <c r="T13" s="19"/>
      <c r="U13" s="19"/>
      <c r="V13" s="19"/>
      <c r="W13" s="19"/>
      <c r="X13" s="20"/>
      <c r="Y13" s="20"/>
      <c r="Z13" s="20"/>
      <c r="AA13" s="20"/>
      <c r="AB13" s="20"/>
      <c r="AC13" s="20"/>
      <c r="AD13" s="20"/>
      <c r="AE13" s="1"/>
      <c r="AF13" s="11"/>
      <c r="AG13" s="1"/>
    </row>
    <row r="14" spans="1:35" x14ac:dyDescent="0.3">
      <c r="A14">
        <v>12</v>
      </c>
      <c r="B14" s="5" t="s">
        <v>70</v>
      </c>
      <c r="C14" s="13" t="s">
        <v>71</v>
      </c>
      <c r="D14" s="13" t="s">
        <v>72</v>
      </c>
      <c r="E14" s="12">
        <v>12</v>
      </c>
      <c r="F14" s="15">
        <f>K14-G14-H14</f>
        <v>48</v>
      </c>
      <c r="G14" s="1">
        <f>LARGE(L14:AD14,1)</f>
        <v>12</v>
      </c>
      <c r="H14" s="1">
        <f>LARGE(L14:AD14,2)</f>
        <v>12</v>
      </c>
      <c r="I14" s="1">
        <f>LARGE(L14:AD14,3)</f>
        <v>11</v>
      </c>
      <c r="J14" s="1">
        <f>LARGE(L14:AD14,4)</f>
        <v>10</v>
      </c>
      <c r="K14" s="15">
        <f>SUM(L14:S14)</f>
        <v>72</v>
      </c>
      <c r="L14" s="27">
        <v>10</v>
      </c>
      <c r="M14" s="27">
        <v>9</v>
      </c>
      <c r="N14">
        <v>11</v>
      </c>
      <c r="O14" s="27">
        <v>12</v>
      </c>
      <c r="P14" s="27">
        <v>9</v>
      </c>
      <c r="Q14">
        <v>8</v>
      </c>
      <c r="R14">
        <v>12</v>
      </c>
      <c r="S14">
        <v>1</v>
      </c>
      <c r="T14" s="19"/>
      <c r="U14" s="19"/>
      <c r="V14" s="19"/>
      <c r="W14" s="19"/>
      <c r="X14" s="20"/>
      <c r="Y14" s="20"/>
      <c r="Z14" s="20"/>
      <c r="AA14" s="20"/>
      <c r="AB14" s="20"/>
      <c r="AC14" s="20"/>
      <c r="AD14" s="20"/>
      <c r="AE14" s="1"/>
      <c r="AF14" s="11"/>
      <c r="AG14" s="1"/>
    </row>
    <row r="15" spans="1:35" x14ac:dyDescent="0.3">
      <c r="A15">
        <v>13</v>
      </c>
      <c r="B15" s="5" t="s">
        <v>5</v>
      </c>
      <c r="C15" s="13" t="s">
        <v>6</v>
      </c>
      <c r="D15" s="13" t="s">
        <v>7</v>
      </c>
      <c r="E15" s="12">
        <v>13</v>
      </c>
      <c r="F15" s="15">
        <f>K15-G15-H15</f>
        <v>53</v>
      </c>
      <c r="G15" s="1">
        <f>LARGE(L15:AD15,1)</f>
        <v>15</v>
      </c>
      <c r="H15" s="1">
        <f>LARGE(L15:AD15,2)</f>
        <v>15</v>
      </c>
      <c r="I15" s="1">
        <f>LARGE(L15:AD15,3)</f>
        <v>12</v>
      </c>
      <c r="J15" s="1">
        <f>LARGE(L15:AD15,4)</f>
        <v>11</v>
      </c>
      <c r="K15" s="15">
        <f>SUM(L15:S15)</f>
        <v>83</v>
      </c>
      <c r="L15" s="27">
        <v>4</v>
      </c>
      <c r="M15" s="27">
        <v>9</v>
      </c>
      <c r="N15">
        <v>11</v>
      </c>
      <c r="O15" s="27">
        <v>15</v>
      </c>
      <c r="P15" s="27">
        <v>9</v>
      </c>
      <c r="Q15">
        <v>8</v>
      </c>
      <c r="R15">
        <v>15</v>
      </c>
      <c r="S15">
        <v>12</v>
      </c>
      <c r="T15" s="19"/>
      <c r="U15" s="19"/>
      <c r="V15" s="19"/>
      <c r="W15" s="19"/>
      <c r="X15" s="20"/>
      <c r="Y15" s="20"/>
      <c r="Z15" s="20"/>
      <c r="AA15" s="20"/>
      <c r="AB15" s="20"/>
      <c r="AC15" s="20"/>
      <c r="AD15" s="20"/>
      <c r="AE15" s="1"/>
      <c r="AF15" s="11"/>
      <c r="AG15" s="1"/>
    </row>
    <row r="16" spans="1:35" x14ac:dyDescent="0.3">
      <c r="A16">
        <v>14</v>
      </c>
      <c r="B16" s="5" t="s">
        <v>215</v>
      </c>
      <c r="C16" s="13" t="s">
        <v>219</v>
      </c>
      <c r="D16" s="13" t="s">
        <v>220</v>
      </c>
      <c r="E16" s="12">
        <f t="shared" ref="E16:E21" si="0">A16</f>
        <v>14</v>
      </c>
      <c r="F16" s="15">
        <f>K16-G16-H16</f>
        <v>53</v>
      </c>
      <c r="G16" s="1">
        <f>LARGE(L16:AD16,1)</f>
        <v>15</v>
      </c>
      <c r="H16" s="1">
        <f>LARGE(L16:AD16,2)</f>
        <v>15</v>
      </c>
      <c r="I16" s="1">
        <f>LARGE(L16:AD16,3)</f>
        <v>12</v>
      </c>
      <c r="J16" s="1">
        <f>LARGE(L16:AD16,4)</f>
        <v>11</v>
      </c>
      <c r="K16" s="15">
        <f>SUM(L16:S16)</f>
        <v>83</v>
      </c>
      <c r="L16" s="27">
        <v>11</v>
      </c>
      <c r="M16" s="27">
        <v>9</v>
      </c>
      <c r="N16">
        <v>4</v>
      </c>
      <c r="O16" s="27">
        <v>15</v>
      </c>
      <c r="P16" s="27">
        <v>9</v>
      </c>
      <c r="Q16">
        <v>8</v>
      </c>
      <c r="R16">
        <v>15</v>
      </c>
      <c r="S16">
        <v>12</v>
      </c>
      <c r="T16" s="19"/>
      <c r="U16" s="19"/>
      <c r="V16" s="19"/>
      <c r="W16" s="19"/>
      <c r="X16" s="20"/>
      <c r="Y16" s="20"/>
      <c r="Z16" s="20"/>
      <c r="AA16" s="20"/>
      <c r="AB16" s="20"/>
      <c r="AC16" s="20"/>
      <c r="AD16" s="20"/>
      <c r="AE16" s="1"/>
      <c r="AF16" s="11"/>
      <c r="AG16" s="1"/>
    </row>
    <row r="17" spans="1:33" x14ac:dyDescent="0.3">
      <c r="A17">
        <v>15</v>
      </c>
      <c r="B17" s="5" t="s">
        <v>8</v>
      </c>
      <c r="C17" s="13" t="s">
        <v>9</v>
      </c>
      <c r="D17" s="13" t="s">
        <v>83</v>
      </c>
      <c r="E17" s="12">
        <v>14</v>
      </c>
      <c r="F17" s="15">
        <f>K17-G17-H17</f>
        <v>55</v>
      </c>
      <c r="G17" s="1">
        <f>LARGE(L17:AD17,1)</f>
        <v>12</v>
      </c>
      <c r="H17" s="1">
        <f>LARGE(L17:AD17,2)</f>
        <v>11</v>
      </c>
      <c r="I17" s="1">
        <f>LARGE(L17:AD17,3)</f>
        <v>11</v>
      </c>
      <c r="J17" s="1">
        <f>LARGE(L17:AD17,4)</f>
        <v>11</v>
      </c>
      <c r="K17" s="15">
        <f>SUM(L17:S17)</f>
        <v>78</v>
      </c>
      <c r="L17" s="27">
        <v>11</v>
      </c>
      <c r="M17" s="27">
        <v>9</v>
      </c>
      <c r="N17">
        <v>11</v>
      </c>
      <c r="O17" s="27">
        <v>11</v>
      </c>
      <c r="P17" s="27">
        <v>8</v>
      </c>
      <c r="Q17">
        <v>8</v>
      </c>
      <c r="R17">
        <v>8</v>
      </c>
      <c r="S17">
        <v>12</v>
      </c>
      <c r="T17" s="19"/>
      <c r="U17" s="19"/>
      <c r="V17" s="19"/>
      <c r="W17" s="19"/>
      <c r="X17" s="20"/>
      <c r="Y17" s="20"/>
      <c r="Z17" s="20"/>
      <c r="AA17" s="20"/>
      <c r="AB17" s="20"/>
      <c r="AC17" s="20"/>
      <c r="AD17" s="20"/>
      <c r="AE17" s="1"/>
      <c r="AF17" s="11"/>
      <c r="AG17" s="1"/>
    </row>
    <row r="18" spans="1:33" x14ac:dyDescent="0.3">
      <c r="A18">
        <v>16</v>
      </c>
      <c r="B18" s="5" t="s">
        <v>157</v>
      </c>
      <c r="C18" s="13" t="s">
        <v>158</v>
      </c>
      <c r="D18" s="13" t="s">
        <v>159</v>
      </c>
      <c r="E18" s="12">
        <v>15</v>
      </c>
      <c r="F18" s="15">
        <f>K18-G18-H18</f>
        <v>57</v>
      </c>
      <c r="G18" s="1">
        <f>LARGE(L18:AD18,1)</f>
        <v>15</v>
      </c>
      <c r="H18" s="1">
        <f>LARGE(L18:AD18,2)</f>
        <v>15</v>
      </c>
      <c r="I18" s="1">
        <f>LARGE(L18:AD18,3)</f>
        <v>11</v>
      </c>
      <c r="J18" s="1">
        <f>LARGE(L18:AD18,4)</f>
        <v>11</v>
      </c>
      <c r="K18" s="15">
        <f>SUM(L18:S18)</f>
        <v>87</v>
      </c>
      <c r="L18" s="27">
        <v>11</v>
      </c>
      <c r="M18" s="27">
        <v>9</v>
      </c>
      <c r="N18">
        <v>11</v>
      </c>
      <c r="O18" s="27">
        <v>15</v>
      </c>
      <c r="P18" s="27">
        <v>9</v>
      </c>
      <c r="Q18">
        <v>8</v>
      </c>
      <c r="R18">
        <v>15</v>
      </c>
      <c r="S18">
        <v>9</v>
      </c>
      <c r="T18" s="19"/>
      <c r="U18" s="19"/>
      <c r="V18" s="19"/>
      <c r="W18" s="19"/>
      <c r="X18" s="20"/>
      <c r="Y18" s="20"/>
      <c r="Z18" s="20"/>
      <c r="AA18" s="20"/>
      <c r="AB18" s="20"/>
      <c r="AC18" s="20"/>
      <c r="AD18" s="20"/>
      <c r="AE18" s="1"/>
      <c r="AF18" s="11"/>
      <c r="AG18" s="1"/>
    </row>
    <row r="19" spans="1:33" x14ac:dyDescent="0.3">
      <c r="A19">
        <v>17</v>
      </c>
      <c r="B19" s="5" t="s">
        <v>119</v>
      </c>
      <c r="C19" s="13" t="s">
        <v>93</v>
      </c>
      <c r="D19" s="13" t="s">
        <v>10</v>
      </c>
      <c r="E19" s="12">
        <f t="shared" ref="E19:E21" si="1">A19</f>
        <v>17</v>
      </c>
      <c r="F19" s="15">
        <f>K19-G19-H19</f>
        <v>57</v>
      </c>
      <c r="G19" s="1">
        <f>LARGE(L19:AD19,1)</f>
        <v>15</v>
      </c>
      <c r="H19" s="1">
        <f>LARGE(L19:AD19,2)</f>
        <v>12</v>
      </c>
      <c r="I19" s="1">
        <f>LARGE(L19:AD19,3)</f>
        <v>11</v>
      </c>
      <c r="J19" s="1">
        <f>LARGE(L19:AD19,4)</f>
        <v>11</v>
      </c>
      <c r="K19" s="15">
        <f>SUM(L19:S19)</f>
        <v>84</v>
      </c>
      <c r="L19" s="27">
        <v>11</v>
      </c>
      <c r="M19" s="27">
        <v>9</v>
      </c>
      <c r="N19">
        <v>11</v>
      </c>
      <c r="O19" s="27">
        <v>15</v>
      </c>
      <c r="P19" s="27">
        <v>9</v>
      </c>
      <c r="Q19">
        <v>8</v>
      </c>
      <c r="R19">
        <v>9</v>
      </c>
      <c r="S19">
        <v>12</v>
      </c>
      <c r="T19" s="19"/>
      <c r="U19" s="19"/>
      <c r="V19" s="19"/>
      <c r="W19" s="19"/>
      <c r="X19" s="20"/>
      <c r="Y19" s="20"/>
      <c r="Z19" s="20"/>
      <c r="AA19" s="20"/>
      <c r="AB19" s="20"/>
      <c r="AC19" s="20"/>
      <c r="AD19" s="20"/>
      <c r="AE19" s="1"/>
      <c r="AF19" s="11"/>
      <c r="AG19" s="1"/>
    </row>
    <row r="20" spans="1:33" x14ac:dyDescent="0.3">
      <c r="A20">
        <v>18</v>
      </c>
      <c r="B20" s="5" t="s">
        <v>179</v>
      </c>
      <c r="C20" s="13" t="s">
        <v>201</v>
      </c>
      <c r="D20" s="13" t="s">
        <v>146</v>
      </c>
      <c r="E20" s="12">
        <v>16</v>
      </c>
      <c r="F20" s="15">
        <f>K20-G20-H20</f>
        <v>58</v>
      </c>
      <c r="G20" s="1">
        <f>LARGE(L20:AD20,1)</f>
        <v>15</v>
      </c>
      <c r="H20" s="1">
        <f>LARGE(L20:AD20,2)</f>
        <v>15</v>
      </c>
      <c r="I20" s="1">
        <f>LARGE(L20:AD20,3)</f>
        <v>12</v>
      </c>
      <c r="J20" s="1">
        <f>LARGE(L20:AD20,4)</f>
        <v>11</v>
      </c>
      <c r="K20" s="15">
        <f>SUM(L20:S20)</f>
        <v>88</v>
      </c>
      <c r="L20" s="27">
        <v>11</v>
      </c>
      <c r="M20" s="27">
        <v>9</v>
      </c>
      <c r="N20">
        <v>9</v>
      </c>
      <c r="O20" s="27">
        <v>15</v>
      </c>
      <c r="P20" s="27">
        <v>9</v>
      </c>
      <c r="Q20">
        <v>8</v>
      </c>
      <c r="R20">
        <v>15</v>
      </c>
      <c r="S20">
        <v>12</v>
      </c>
      <c r="T20" s="19"/>
      <c r="U20" s="19"/>
      <c r="V20" s="19"/>
      <c r="W20" s="19"/>
      <c r="X20" s="20"/>
      <c r="Y20" s="20"/>
      <c r="Z20" s="20"/>
      <c r="AA20" s="20"/>
      <c r="AB20" s="20"/>
      <c r="AC20" s="20"/>
      <c r="AD20" s="20"/>
      <c r="AE20" s="1"/>
      <c r="AF20" s="11"/>
      <c r="AG20" s="1"/>
    </row>
    <row r="21" spans="1:33" x14ac:dyDescent="0.3">
      <c r="A21">
        <v>19</v>
      </c>
      <c r="B21" s="5" t="s">
        <v>214</v>
      </c>
      <c r="C21" s="13" t="s">
        <v>218</v>
      </c>
      <c r="D21" s="13" t="s">
        <v>29</v>
      </c>
      <c r="E21" s="12">
        <v>17</v>
      </c>
      <c r="F21" s="15">
        <f>K21-G21-H21</f>
        <v>58</v>
      </c>
      <c r="G21" s="1">
        <f>LARGE(L21:AD21,1)</f>
        <v>15</v>
      </c>
      <c r="H21" s="1">
        <f>LARGE(L21:AD21,2)</f>
        <v>12</v>
      </c>
      <c r="I21" s="1">
        <f>LARGE(L21:AD21,3)</f>
        <v>11</v>
      </c>
      <c r="J21" s="1">
        <f>LARGE(L21:AD21,4)</f>
        <v>11</v>
      </c>
      <c r="K21" s="15">
        <f>SUM(L21:S21)</f>
        <v>85</v>
      </c>
      <c r="L21" s="27">
        <v>11</v>
      </c>
      <c r="M21" s="27">
        <v>9</v>
      </c>
      <c r="N21">
        <v>11</v>
      </c>
      <c r="O21" s="27">
        <v>10</v>
      </c>
      <c r="P21" s="27">
        <v>9</v>
      </c>
      <c r="Q21">
        <v>8</v>
      </c>
      <c r="R21">
        <v>15</v>
      </c>
      <c r="S21">
        <v>12</v>
      </c>
      <c r="T21" s="19"/>
      <c r="U21" s="19"/>
      <c r="V21" s="19"/>
      <c r="W21" s="19"/>
      <c r="X21" s="20"/>
      <c r="Y21" s="20"/>
      <c r="Z21" s="20"/>
      <c r="AA21" s="20"/>
      <c r="AB21" s="20"/>
      <c r="AD21" s="20"/>
      <c r="AE21" s="1"/>
      <c r="AF21" s="11"/>
      <c r="AG21" s="1"/>
    </row>
    <row r="22" spans="1:33" x14ac:dyDescent="0.3">
      <c r="B22" s="5" t="s">
        <v>174</v>
      </c>
      <c r="C22" s="13" t="s">
        <v>180</v>
      </c>
      <c r="D22" s="13" t="s">
        <v>31</v>
      </c>
      <c r="E22" s="12">
        <f>A22</f>
        <v>0</v>
      </c>
      <c r="F22" s="15">
        <f>K22-G22-H22</f>
        <v>60</v>
      </c>
      <c r="G22" s="1">
        <f>LARGE(L22:AD22,1)</f>
        <v>15</v>
      </c>
      <c r="H22" s="1">
        <f>LARGE(L22:AD22,2)</f>
        <v>13</v>
      </c>
      <c r="I22" s="1">
        <f>LARGE(L22:AD22,3)</f>
        <v>12</v>
      </c>
      <c r="J22" s="1">
        <f>LARGE(L22:AD22,4)</f>
        <v>11</v>
      </c>
      <c r="K22" s="15">
        <f>SUM(L22:S22)</f>
        <v>88</v>
      </c>
      <c r="L22" s="27">
        <v>11</v>
      </c>
      <c r="M22" s="27">
        <v>9</v>
      </c>
      <c r="N22">
        <v>11</v>
      </c>
      <c r="O22" s="27">
        <v>15</v>
      </c>
      <c r="P22" s="27">
        <v>9</v>
      </c>
      <c r="Q22">
        <v>8</v>
      </c>
      <c r="R22">
        <v>13</v>
      </c>
      <c r="S22">
        <v>12</v>
      </c>
      <c r="T22" s="19"/>
      <c r="U22" s="19"/>
      <c r="V22" s="19"/>
      <c r="W22" s="19"/>
      <c r="X22" s="20"/>
      <c r="Y22" s="20"/>
      <c r="Z22" s="20"/>
      <c r="AA22" s="20"/>
      <c r="AB22" s="20"/>
      <c r="AC22" s="20"/>
      <c r="AD22" s="20"/>
      <c r="AE22" s="1"/>
      <c r="AF22" s="11"/>
      <c r="AG22" s="1"/>
    </row>
    <row r="23" spans="1:33" x14ac:dyDescent="0.3">
      <c r="B23" s="5" t="s">
        <v>37</v>
      </c>
      <c r="C23" s="13" t="s">
        <v>84</v>
      </c>
      <c r="D23" s="13" t="s">
        <v>38</v>
      </c>
      <c r="E23" s="12">
        <f>A23</f>
        <v>0</v>
      </c>
      <c r="F23" s="15">
        <f>K23-G23-H23</f>
        <v>60</v>
      </c>
      <c r="G23" s="1">
        <f>LARGE(L23:AD23,1)</f>
        <v>15</v>
      </c>
      <c r="H23" s="1">
        <f>LARGE(L23:AD23,2)</f>
        <v>15</v>
      </c>
      <c r="I23" s="1">
        <f>LARGE(L23:AD23,3)</f>
        <v>12</v>
      </c>
      <c r="J23" s="1">
        <f>LARGE(L23:AD23,4)</f>
        <v>11</v>
      </c>
      <c r="K23" s="15">
        <f>SUM(L23:S23)</f>
        <v>90</v>
      </c>
      <c r="L23" s="27">
        <v>11</v>
      </c>
      <c r="M23" s="27">
        <v>9</v>
      </c>
      <c r="N23">
        <v>11</v>
      </c>
      <c r="O23" s="27">
        <v>15</v>
      </c>
      <c r="P23" s="27">
        <v>9</v>
      </c>
      <c r="Q23">
        <v>8</v>
      </c>
      <c r="R23">
        <v>15</v>
      </c>
      <c r="S23">
        <v>12</v>
      </c>
      <c r="AD23" s="20"/>
      <c r="AE23" s="1"/>
      <c r="AF23" s="11"/>
      <c r="AG23" s="1"/>
    </row>
    <row r="24" spans="1:33" x14ac:dyDescent="0.3">
      <c r="B24" s="5" t="s">
        <v>15</v>
      </c>
      <c r="C24" s="13" t="s">
        <v>16</v>
      </c>
      <c r="D24" s="13" t="s">
        <v>17</v>
      </c>
      <c r="E24" s="12">
        <f>A24</f>
        <v>0</v>
      </c>
      <c r="F24" s="15">
        <f>K24-G24-H24</f>
        <v>60</v>
      </c>
      <c r="G24" s="1">
        <f>LARGE(L24:AD24,1)</f>
        <v>15</v>
      </c>
      <c r="H24" s="1">
        <f>LARGE(L24:AD24,2)</f>
        <v>15</v>
      </c>
      <c r="I24" s="1">
        <f>LARGE(L24:AD24,3)</f>
        <v>12</v>
      </c>
      <c r="J24" s="1">
        <f>LARGE(L24:AD24,4)</f>
        <v>11</v>
      </c>
      <c r="K24" s="15">
        <f>SUM(L24:S24)</f>
        <v>90</v>
      </c>
      <c r="L24" s="27">
        <v>11</v>
      </c>
      <c r="M24" s="27">
        <v>9</v>
      </c>
      <c r="N24">
        <v>11</v>
      </c>
      <c r="O24" s="27">
        <v>15</v>
      </c>
      <c r="P24" s="27">
        <v>9</v>
      </c>
      <c r="Q24">
        <v>8</v>
      </c>
      <c r="R24">
        <v>15</v>
      </c>
      <c r="S24">
        <v>12</v>
      </c>
      <c r="T24" s="19"/>
      <c r="U24" s="19"/>
      <c r="V24" s="19"/>
      <c r="W24" s="19"/>
      <c r="X24" s="20"/>
      <c r="Y24" s="20"/>
      <c r="Z24" s="20"/>
      <c r="AA24" s="20"/>
      <c r="AB24" s="20"/>
      <c r="AC24" s="20"/>
      <c r="AD24" s="20"/>
      <c r="AE24" s="1"/>
      <c r="AF24" s="11"/>
      <c r="AG24" s="1"/>
    </row>
    <row r="25" spans="1:33" x14ac:dyDescent="0.3">
      <c r="B25" s="5" t="s">
        <v>42</v>
      </c>
      <c r="C25" s="13" t="s">
        <v>43</v>
      </c>
      <c r="D25" s="13" t="s">
        <v>44</v>
      </c>
      <c r="E25" s="12">
        <f>A25</f>
        <v>0</v>
      </c>
      <c r="F25" s="15">
        <f>K25-G25-H25</f>
        <v>60</v>
      </c>
      <c r="G25" s="1">
        <f>LARGE(L25:AD25,1)</f>
        <v>15</v>
      </c>
      <c r="H25" s="1">
        <f>LARGE(L25:AD25,2)</f>
        <v>15</v>
      </c>
      <c r="I25" s="1">
        <f>LARGE(L25:AD25,3)</f>
        <v>12</v>
      </c>
      <c r="J25" s="1">
        <f>LARGE(L25:AD25,4)</f>
        <v>11</v>
      </c>
      <c r="K25" s="15">
        <f>SUM(L25:S25)</f>
        <v>90</v>
      </c>
      <c r="L25" s="27">
        <v>11</v>
      </c>
      <c r="M25" s="27">
        <v>9</v>
      </c>
      <c r="N25">
        <v>11</v>
      </c>
      <c r="O25" s="27">
        <v>15</v>
      </c>
      <c r="P25" s="27">
        <v>9</v>
      </c>
      <c r="Q25">
        <v>8</v>
      </c>
      <c r="R25">
        <v>15</v>
      </c>
      <c r="S25">
        <v>12</v>
      </c>
      <c r="AD25" s="20"/>
      <c r="AE25" s="1"/>
      <c r="AF25" s="11"/>
      <c r="AG25" s="1"/>
    </row>
    <row r="26" spans="1:33" x14ac:dyDescent="0.3">
      <c r="B26" s="5" t="s">
        <v>130</v>
      </c>
      <c r="C26" s="13" t="s">
        <v>131</v>
      </c>
      <c r="D26" s="13" t="s">
        <v>132</v>
      </c>
      <c r="E26" s="12">
        <f>A26</f>
        <v>0</v>
      </c>
      <c r="F26" s="15">
        <f>K26-G26-H26</f>
        <v>60</v>
      </c>
      <c r="G26" s="1">
        <f>LARGE(L26:AD26,1)</f>
        <v>15</v>
      </c>
      <c r="H26" s="1">
        <f>LARGE(L26:AD26,2)</f>
        <v>15</v>
      </c>
      <c r="I26" s="1">
        <f>LARGE(L26:AD26,3)</f>
        <v>12</v>
      </c>
      <c r="J26" s="1">
        <f>LARGE(L26:AD26,4)</f>
        <v>11</v>
      </c>
      <c r="K26" s="15">
        <f>SUM(L26:S26)</f>
        <v>90</v>
      </c>
      <c r="L26" s="27">
        <v>11</v>
      </c>
      <c r="M26" s="27">
        <v>9</v>
      </c>
      <c r="N26">
        <v>11</v>
      </c>
      <c r="O26" s="27">
        <v>15</v>
      </c>
      <c r="P26" s="27">
        <v>9</v>
      </c>
      <c r="Q26">
        <v>8</v>
      </c>
      <c r="R26">
        <v>15</v>
      </c>
      <c r="S26">
        <v>12</v>
      </c>
      <c r="T26" s="19"/>
      <c r="U26" s="19"/>
      <c r="V26" s="19"/>
      <c r="W26" s="19"/>
      <c r="X26" s="20"/>
      <c r="Y26" s="20"/>
      <c r="Z26" s="20"/>
      <c r="AA26" s="20"/>
      <c r="AB26" s="20"/>
      <c r="AC26" s="20"/>
      <c r="AD26" s="20"/>
      <c r="AE26" s="1"/>
      <c r="AF26" s="11"/>
      <c r="AG26" s="1"/>
    </row>
    <row r="27" spans="1:33" x14ac:dyDescent="0.3">
      <c r="B27" s="5" t="s">
        <v>115</v>
      </c>
      <c r="C27" s="13" t="s">
        <v>0</v>
      </c>
      <c r="D27" s="13" t="s">
        <v>116</v>
      </c>
      <c r="E27" s="12">
        <f>A27</f>
        <v>0</v>
      </c>
      <c r="F27" s="15">
        <f>K27-G27-H27</f>
        <v>60</v>
      </c>
      <c r="G27" s="1">
        <f>LARGE(L27:AD27,1)</f>
        <v>15</v>
      </c>
      <c r="H27" s="1">
        <f>LARGE(L27:AD27,2)</f>
        <v>15</v>
      </c>
      <c r="I27" s="1">
        <f>LARGE(L27:AD27,3)</f>
        <v>12</v>
      </c>
      <c r="J27" s="1">
        <f>LARGE(L27:AD27,4)</f>
        <v>11</v>
      </c>
      <c r="K27" s="15">
        <f>SUM(L27:S27)</f>
        <v>90</v>
      </c>
      <c r="L27" s="27">
        <v>11</v>
      </c>
      <c r="M27" s="27">
        <v>9</v>
      </c>
      <c r="N27">
        <v>11</v>
      </c>
      <c r="O27" s="27">
        <v>15</v>
      </c>
      <c r="P27" s="27">
        <v>9</v>
      </c>
      <c r="Q27">
        <v>8</v>
      </c>
      <c r="R27">
        <v>15</v>
      </c>
      <c r="S27">
        <v>12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1"/>
      <c r="AF27" s="11"/>
      <c r="AG27" s="1"/>
    </row>
    <row r="28" spans="1:33" x14ac:dyDescent="0.3">
      <c r="B28" s="5" t="s">
        <v>48</v>
      </c>
      <c r="C28" s="13" t="s">
        <v>49</v>
      </c>
      <c r="D28" s="13" t="s">
        <v>50</v>
      </c>
      <c r="E28" s="12">
        <f>A28</f>
        <v>0</v>
      </c>
      <c r="F28" s="15">
        <f>K28-G28-H28</f>
        <v>60</v>
      </c>
      <c r="G28" s="1">
        <f>LARGE(L28:AD28,1)</f>
        <v>15</v>
      </c>
      <c r="H28" s="1">
        <f>LARGE(L28:AD28,2)</f>
        <v>15</v>
      </c>
      <c r="I28" s="1">
        <f>LARGE(L28:AD28,3)</f>
        <v>12</v>
      </c>
      <c r="J28" s="1">
        <f>LARGE(L28:AD28,4)</f>
        <v>11</v>
      </c>
      <c r="K28" s="15">
        <f>SUM(L28:S28)</f>
        <v>90</v>
      </c>
      <c r="L28" s="27">
        <v>11</v>
      </c>
      <c r="M28" s="27">
        <v>9</v>
      </c>
      <c r="N28">
        <v>11</v>
      </c>
      <c r="O28" s="27">
        <v>15</v>
      </c>
      <c r="P28" s="27">
        <v>9</v>
      </c>
      <c r="Q28">
        <v>8</v>
      </c>
      <c r="R28">
        <v>15</v>
      </c>
      <c r="S28">
        <v>12</v>
      </c>
      <c r="T28" s="19"/>
      <c r="U28" s="19"/>
      <c r="V28" s="19"/>
      <c r="W28" s="19"/>
      <c r="X28" s="20"/>
      <c r="Y28" s="20"/>
      <c r="Z28" s="20"/>
      <c r="AA28" s="20"/>
      <c r="AB28" s="20"/>
      <c r="AC28" s="20"/>
      <c r="AD28" s="20"/>
      <c r="AE28" s="1"/>
      <c r="AF28" s="11"/>
      <c r="AG28" s="1"/>
    </row>
    <row r="29" spans="1:33" x14ac:dyDescent="0.3">
      <c r="B29" s="14" t="s">
        <v>133</v>
      </c>
      <c r="C29" s="13" t="s">
        <v>131</v>
      </c>
      <c r="D29" s="13" t="s">
        <v>111</v>
      </c>
      <c r="E29" s="12">
        <f>A29</f>
        <v>0</v>
      </c>
      <c r="F29" s="15">
        <f>K29-G29-H29</f>
        <v>60</v>
      </c>
      <c r="G29" s="1">
        <f>LARGE(L29:AD29,1)</f>
        <v>15</v>
      </c>
      <c r="H29" s="1">
        <f>LARGE(L29:AD29,2)</f>
        <v>15</v>
      </c>
      <c r="I29" s="1">
        <f>LARGE(L29:AD29,3)</f>
        <v>12</v>
      </c>
      <c r="J29" s="1">
        <f>LARGE(L29:AD29,4)</f>
        <v>11</v>
      </c>
      <c r="K29" s="15">
        <f>SUM(L29:S29)</f>
        <v>90</v>
      </c>
      <c r="L29" s="27">
        <v>11</v>
      </c>
      <c r="M29" s="27">
        <v>9</v>
      </c>
      <c r="N29">
        <v>11</v>
      </c>
      <c r="O29" s="27">
        <v>15</v>
      </c>
      <c r="P29" s="27">
        <v>9</v>
      </c>
      <c r="Q29">
        <v>8</v>
      </c>
      <c r="R29">
        <v>15</v>
      </c>
      <c r="S29">
        <v>12</v>
      </c>
      <c r="T29" s="19"/>
      <c r="U29" s="19"/>
      <c r="V29" s="19"/>
      <c r="W29" s="19"/>
      <c r="X29" s="20"/>
      <c r="Y29" s="20"/>
      <c r="Z29" s="20"/>
      <c r="AA29" s="20"/>
      <c r="AB29" s="20"/>
      <c r="AC29" s="20"/>
      <c r="AD29" s="20"/>
      <c r="AE29" s="1"/>
      <c r="AF29" s="11"/>
      <c r="AG29" s="1"/>
    </row>
    <row r="30" spans="1:33" x14ac:dyDescent="0.3">
      <c r="B30" s="5" t="s">
        <v>153</v>
      </c>
      <c r="C30" s="13" t="s">
        <v>181</v>
      </c>
      <c r="D30" s="13" t="s">
        <v>66</v>
      </c>
      <c r="E30" s="12">
        <f>A30</f>
        <v>0</v>
      </c>
      <c r="F30" s="15">
        <f>K30-G30-H30</f>
        <v>60</v>
      </c>
      <c r="G30" s="1">
        <f>LARGE(L30:AD30,1)</f>
        <v>15</v>
      </c>
      <c r="H30" s="1">
        <f>LARGE(L30:AD30,2)</f>
        <v>15</v>
      </c>
      <c r="I30" s="1">
        <f>LARGE(L30:AD30,3)</f>
        <v>12</v>
      </c>
      <c r="J30" s="1">
        <f>LARGE(L30:AD30,4)</f>
        <v>11</v>
      </c>
      <c r="K30" s="15">
        <f>SUM(L30:S30)</f>
        <v>90</v>
      </c>
      <c r="L30" s="27">
        <v>11</v>
      </c>
      <c r="M30" s="27">
        <v>9</v>
      </c>
      <c r="N30">
        <v>11</v>
      </c>
      <c r="O30" s="27">
        <v>15</v>
      </c>
      <c r="P30" s="27">
        <v>9</v>
      </c>
      <c r="Q30">
        <v>8</v>
      </c>
      <c r="R30">
        <v>15</v>
      </c>
      <c r="S30">
        <v>12</v>
      </c>
      <c r="T30" s="19"/>
      <c r="U30" s="19"/>
      <c r="V30" s="19"/>
      <c r="W30" s="19"/>
      <c r="X30" s="20"/>
      <c r="Y30" s="20"/>
      <c r="Z30" s="20"/>
      <c r="AA30" s="20"/>
      <c r="AB30" s="20"/>
      <c r="AC30" s="20"/>
      <c r="AD30" s="20"/>
      <c r="AE30" s="1"/>
      <c r="AF30" s="11"/>
      <c r="AG30" s="1"/>
    </row>
    <row r="31" spans="1:33" x14ac:dyDescent="0.3">
      <c r="B31" s="5" t="s">
        <v>51</v>
      </c>
      <c r="C31" s="13" t="s">
        <v>182</v>
      </c>
      <c r="D31" s="13" t="s">
        <v>52</v>
      </c>
      <c r="E31" s="12">
        <f>A31</f>
        <v>0</v>
      </c>
      <c r="F31" s="15">
        <f>K31-G31-H31</f>
        <v>60</v>
      </c>
      <c r="G31" s="1">
        <f>LARGE(L31:AD31,1)</f>
        <v>15</v>
      </c>
      <c r="H31" s="1">
        <f>LARGE(L31:AD31,2)</f>
        <v>15</v>
      </c>
      <c r="I31" s="1">
        <f>LARGE(L31:AD31,3)</f>
        <v>12</v>
      </c>
      <c r="J31" s="1">
        <f>LARGE(L31:AD31,4)</f>
        <v>11</v>
      </c>
      <c r="K31" s="15">
        <f>SUM(L31:S31)</f>
        <v>90</v>
      </c>
      <c r="L31" s="27">
        <v>11</v>
      </c>
      <c r="M31" s="27">
        <v>9</v>
      </c>
      <c r="N31">
        <v>11</v>
      </c>
      <c r="O31" s="27">
        <v>15</v>
      </c>
      <c r="P31" s="27">
        <v>9</v>
      </c>
      <c r="Q31">
        <v>8</v>
      </c>
      <c r="R31">
        <v>15</v>
      </c>
      <c r="S31">
        <v>12</v>
      </c>
      <c r="AD31" s="20"/>
      <c r="AE31" s="1"/>
      <c r="AF31" s="11"/>
      <c r="AG31" s="1"/>
    </row>
    <row r="32" spans="1:33" x14ac:dyDescent="0.3">
      <c r="B32" s="5" t="s">
        <v>175</v>
      </c>
      <c r="C32" s="13" t="s">
        <v>183</v>
      </c>
      <c r="D32" s="13" t="s">
        <v>41</v>
      </c>
      <c r="E32" s="12">
        <f>A32</f>
        <v>0</v>
      </c>
      <c r="F32" s="15">
        <f>K32-G32-H32</f>
        <v>60</v>
      </c>
      <c r="G32" s="1">
        <f>LARGE(L32:AD32,1)</f>
        <v>15</v>
      </c>
      <c r="H32" s="1">
        <f>LARGE(L32:AD32,2)</f>
        <v>13</v>
      </c>
      <c r="I32" s="1">
        <f>LARGE(L32:AD32,3)</f>
        <v>12</v>
      </c>
      <c r="J32" s="1">
        <f>LARGE(L32:AD32,4)</f>
        <v>11</v>
      </c>
      <c r="K32" s="15">
        <f>SUM(L32:S32)</f>
        <v>88</v>
      </c>
      <c r="L32" s="27">
        <v>11</v>
      </c>
      <c r="M32" s="27">
        <v>9</v>
      </c>
      <c r="N32">
        <v>11</v>
      </c>
      <c r="O32" s="27">
        <v>13</v>
      </c>
      <c r="P32" s="27">
        <v>9</v>
      </c>
      <c r="Q32">
        <v>8</v>
      </c>
      <c r="R32">
        <v>15</v>
      </c>
      <c r="S32">
        <v>12</v>
      </c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1"/>
      <c r="AF32" s="11"/>
      <c r="AG32" s="1"/>
    </row>
    <row r="33" spans="2:35" x14ac:dyDescent="0.3">
      <c r="B33" s="5" t="s">
        <v>176</v>
      </c>
      <c r="C33" s="13" t="s">
        <v>184</v>
      </c>
      <c r="D33" s="13" t="s">
        <v>116</v>
      </c>
      <c r="E33" s="12">
        <f>A33</f>
        <v>0</v>
      </c>
      <c r="F33" s="15">
        <f>K33-G33-H33</f>
        <v>60</v>
      </c>
      <c r="G33" s="1">
        <f>LARGE(L33:AD33,1)</f>
        <v>15</v>
      </c>
      <c r="H33" s="1">
        <f>LARGE(L33:AD33,2)</f>
        <v>15</v>
      </c>
      <c r="I33" s="1">
        <f>LARGE(L33:AD33,3)</f>
        <v>12</v>
      </c>
      <c r="J33" s="1">
        <f>LARGE(L33:AD33,4)</f>
        <v>11</v>
      </c>
      <c r="K33" s="15">
        <f>SUM(L33:S33)</f>
        <v>90</v>
      </c>
      <c r="L33" s="27">
        <v>11</v>
      </c>
      <c r="M33" s="27">
        <v>9</v>
      </c>
      <c r="N33">
        <v>11</v>
      </c>
      <c r="O33" s="27">
        <v>15</v>
      </c>
      <c r="P33" s="27">
        <v>9</v>
      </c>
      <c r="Q33">
        <v>8</v>
      </c>
      <c r="R33">
        <v>15</v>
      </c>
      <c r="S33">
        <v>12</v>
      </c>
      <c r="T33" s="19"/>
      <c r="U33" s="19"/>
      <c r="V33" s="19"/>
      <c r="W33" s="19"/>
      <c r="X33" s="20"/>
      <c r="Y33" s="20"/>
      <c r="Z33" s="20"/>
      <c r="AA33" s="20"/>
      <c r="AB33" s="20"/>
      <c r="AC33" s="20"/>
      <c r="AD33" s="20"/>
      <c r="AE33" s="1"/>
      <c r="AF33" s="11"/>
      <c r="AG33" s="1"/>
    </row>
    <row r="34" spans="2:35" x14ac:dyDescent="0.3">
      <c r="B34" s="5" t="s">
        <v>34</v>
      </c>
      <c r="C34" s="13" t="s">
        <v>35</v>
      </c>
      <c r="D34" s="13" t="s">
        <v>36</v>
      </c>
      <c r="E34" s="12">
        <f>A34</f>
        <v>0</v>
      </c>
      <c r="F34" s="15">
        <f>K34-G34-H34</f>
        <v>60</v>
      </c>
      <c r="G34" s="1">
        <f>LARGE(L34:AD34,1)</f>
        <v>15</v>
      </c>
      <c r="H34" s="1">
        <f>LARGE(L34:AD34,2)</f>
        <v>14</v>
      </c>
      <c r="I34" s="1">
        <f>LARGE(L34:AD34,3)</f>
        <v>12</v>
      </c>
      <c r="J34" s="1">
        <f>LARGE(L34:AD34,4)</f>
        <v>11</v>
      </c>
      <c r="K34" s="15">
        <f>SUM(L34:S34)</f>
        <v>89</v>
      </c>
      <c r="L34" s="27">
        <v>11</v>
      </c>
      <c r="M34" s="27">
        <v>9</v>
      </c>
      <c r="N34">
        <v>11</v>
      </c>
      <c r="O34" s="27">
        <v>14</v>
      </c>
      <c r="P34" s="27">
        <v>9</v>
      </c>
      <c r="Q34">
        <v>8</v>
      </c>
      <c r="R34">
        <v>15</v>
      </c>
      <c r="S34">
        <v>12</v>
      </c>
      <c r="T34" s="19"/>
      <c r="U34" s="19"/>
      <c r="V34" s="19"/>
      <c r="W34" s="19"/>
      <c r="X34" s="20"/>
      <c r="Y34" s="20"/>
      <c r="Z34" s="20"/>
      <c r="AA34" s="20"/>
      <c r="AB34" s="20"/>
      <c r="AC34" s="20"/>
      <c r="AD34" s="20"/>
      <c r="AE34" s="1"/>
      <c r="AF34" s="11"/>
      <c r="AG34" s="1"/>
      <c r="AI34" s="1"/>
    </row>
    <row r="35" spans="2:35" x14ac:dyDescent="0.3">
      <c r="B35" s="5" t="s">
        <v>154</v>
      </c>
      <c r="C35" s="13" t="s">
        <v>185</v>
      </c>
      <c r="D35" s="13" t="s">
        <v>186</v>
      </c>
      <c r="E35" s="12">
        <f>A35</f>
        <v>0</v>
      </c>
      <c r="F35" s="15">
        <f>K35-G35-H35</f>
        <v>60</v>
      </c>
      <c r="G35" s="1">
        <f>LARGE(L35:AD35,1)</f>
        <v>15</v>
      </c>
      <c r="H35" s="1">
        <f>LARGE(L35:AD35,2)</f>
        <v>15</v>
      </c>
      <c r="I35" s="1">
        <f>LARGE(L35:AD35,3)</f>
        <v>12</v>
      </c>
      <c r="J35" s="1">
        <f>LARGE(L35:AD35,4)</f>
        <v>11</v>
      </c>
      <c r="K35" s="15">
        <f>SUM(L35:S35)</f>
        <v>90</v>
      </c>
      <c r="L35" s="27">
        <v>11</v>
      </c>
      <c r="M35" s="27">
        <v>9</v>
      </c>
      <c r="N35">
        <v>11</v>
      </c>
      <c r="O35" s="27">
        <v>15</v>
      </c>
      <c r="P35" s="27">
        <v>9</v>
      </c>
      <c r="Q35">
        <v>8</v>
      </c>
      <c r="R35">
        <v>15</v>
      </c>
      <c r="S35">
        <v>12</v>
      </c>
      <c r="T35" s="19"/>
      <c r="U35" s="19"/>
      <c r="V35" s="19"/>
      <c r="W35" s="19"/>
      <c r="X35" s="20"/>
      <c r="Y35" s="20"/>
      <c r="Z35" s="20"/>
      <c r="AA35" s="20"/>
      <c r="AB35" s="20"/>
      <c r="AC35" s="20"/>
      <c r="AD35" s="20"/>
      <c r="AE35" s="24" t="s">
        <v>152</v>
      </c>
      <c r="AF35" s="24"/>
      <c r="AG35" s="24"/>
      <c r="AH35" s="24"/>
      <c r="AI35" s="24"/>
    </row>
    <row r="36" spans="2:35" x14ac:dyDescent="0.3">
      <c r="B36" s="5" t="s">
        <v>177</v>
      </c>
      <c r="C36" s="13" t="s">
        <v>187</v>
      </c>
      <c r="D36" s="13" t="s">
        <v>188</v>
      </c>
      <c r="E36" s="12">
        <f>A36</f>
        <v>0</v>
      </c>
      <c r="F36" s="15">
        <f>K36-G36-H36</f>
        <v>60</v>
      </c>
      <c r="G36" s="1">
        <f>LARGE(L36:AD36,1)</f>
        <v>15</v>
      </c>
      <c r="H36" s="1">
        <f>LARGE(L36:AD36,2)</f>
        <v>15</v>
      </c>
      <c r="I36" s="1">
        <f>LARGE(L36:AD36,3)</f>
        <v>12</v>
      </c>
      <c r="J36" s="1">
        <f>LARGE(L36:AD36,4)</f>
        <v>11</v>
      </c>
      <c r="K36" s="15">
        <f>SUM(L36:S36)</f>
        <v>90</v>
      </c>
      <c r="L36" s="27">
        <v>11</v>
      </c>
      <c r="M36" s="27">
        <v>9</v>
      </c>
      <c r="N36">
        <v>11</v>
      </c>
      <c r="O36" s="27">
        <v>15</v>
      </c>
      <c r="P36" s="27">
        <v>9</v>
      </c>
      <c r="Q36">
        <v>8</v>
      </c>
      <c r="R36">
        <v>15</v>
      </c>
      <c r="S36">
        <v>12</v>
      </c>
      <c r="T36" s="19"/>
      <c r="U36" s="19"/>
      <c r="V36" s="19"/>
      <c r="W36" s="19"/>
      <c r="X36" s="20"/>
      <c r="Y36" s="20"/>
      <c r="Z36" s="20"/>
      <c r="AA36" s="20"/>
      <c r="AB36" s="20"/>
      <c r="AC36" s="20"/>
      <c r="AD36" s="20"/>
      <c r="AE36" s="24"/>
      <c r="AF36" s="24"/>
      <c r="AG36" s="24"/>
      <c r="AH36" s="24"/>
      <c r="AI36" s="24"/>
    </row>
    <row r="37" spans="2:35" x14ac:dyDescent="0.3">
      <c r="B37" s="5" t="s">
        <v>112</v>
      </c>
      <c r="C37" s="13" t="s">
        <v>189</v>
      </c>
      <c r="D37" s="13" t="s">
        <v>111</v>
      </c>
      <c r="E37" s="12">
        <f>A37</f>
        <v>0</v>
      </c>
      <c r="F37" s="15">
        <f>K37-G37-H37</f>
        <v>60</v>
      </c>
      <c r="G37" s="1">
        <f>LARGE(L37:AD37,1)</f>
        <v>15</v>
      </c>
      <c r="H37" s="1">
        <f>LARGE(L37:AD37,2)</f>
        <v>15</v>
      </c>
      <c r="I37" s="1">
        <f>LARGE(L37:AD37,3)</f>
        <v>12</v>
      </c>
      <c r="J37" s="1">
        <f>LARGE(L37:AD37,4)</f>
        <v>11</v>
      </c>
      <c r="K37" s="15">
        <f>SUM(L37:S37)</f>
        <v>90</v>
      </c>
      <c r="L37" s="27">
        <v>11</v>
      </c>
      <c r="M37" s="27">
        <v>9</v>
      </c>
      <c r="N37">
        <v>11</v>
      </c>
      <c r="O37" s="27">
        <v>15</v>
      </c>
      <c r="P37" s="27">
        <v>9</v>
      </c>
      <c r="Q37">
        <v>8</v>
      </c>
      <c r="R37">
        <v>15</v>
      </c>
      <c r="S37">
        <v>12</v>
      </c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4"/>
      <c r="AF37" s="24"/>
      <c r="AG37" s="24"/>
      <c r="AH37" s="24"/>
      <c r="AI37" s="24"/>
    </row>
    <row r="38" spans="2:35" x14ac:dyDescent="0.3">
      <c r="B38" s="5" t="s">
        <v>178</v>
      </c>
      <c r="C38" s="13" t="s">
        <v>189</v>
      </c>
      <c r="D38" s="13" t="s">
        <v>190</v>
      </c>
      <c r="E38" s="12">
        <f>A38</f>
        <v>0</v>
      </c>
      <c r="F38" s="15">
        <f>K38-G38-H38</f>
        <v>60</v>
      </c>
      <c r="G38" s="1">
        <f>LARGE(L38:AD38,1)</f>
        <v>15</v>
      </c>
      <c r="H38" s="1">
        <f>LARGE(L38:AD38,2)</f>
        <v>15</v>
      </c>
      <c r="I38" s="1">
        <f>LARGE(L38:AD38,3)</f>
        <v>12</v>
      </c>
      <c r="J38" s="1">
        <f>LARGE(L38:AD38,4)</f>
        <v>11</v>
      </c>
      <c r="K38" s="15">
        <f>SUM(L38:S38)</f>
        <v>90</v>
      </c>
      <c r="L38" s="27">
        <v>11</v>
      </c>
      <c r="M38" s="27">
        <v>9</v>
      </c>
      <c r="N38">
        <v>11</v>
      </c>
      <c r="O38" s="27">
        <v>15</v>
      </c>
      <c r="P38" s="27">
        <v>9</v>
      </c>
      <c r="Q38">
        <v>8</v>
      </c>
      <c r="R38">
        <v>15</v>
      </c>
      <c r="S38">
        <v>12</v>
      </c>
      <c r="T38" s="19"/>
      <c r="U38" s="19"/>
      <c r="V38" s="19"/>
      <c r="W38" s="19"/>
      <c r="X38" s="20"/>
      <c r="Y38" s="20"/>
      <c r="Z38" s="20"/>
      <c r="AA38" s="20"/>
      <c r="AB38" s="20"/>
      <c r="AC38" s="20"/>
      <c r="AD38" s="20"/>
      <c r="AE38" s="1"/>
      <c r="AF38" s="11"/>
      <c r="AG38" s="1"/>
      <c r="AI38" s="1"/>
    </row>
    <row r="39" spans="2:35" x14ac:dyDescent="0.3">
      <c r="B39" s="5" t="s">
        <v>57</v>
      </c>
      <c r="C39" s="13" t="s">
        <v>58</v>
      </c>
      <c r="D39" s="13" t="s">
        <v>59</v>
      </c>
      <c r="E39" s="12">
        <f>A39</f>
        <v>0</v>
      </c>
      <c r="F39" s="15">
        <f>K39-G39-H39</f>
        <v>60</v>
      </c>
      <c r="G39" s="1">
        <f>LARGE(L39:AD39,1)</f>
        <v>15</v>
      </c>
      <c r="H39" s="1">
        <f>LARGE(L39:AD39,2)</f>
        <v>15</v>
      </c>
      <c r="I39" s="1">
        <f>LARGE(L39:AD39,3)</f>
        <v>12</v>
      </c>
      <c r="J39" s="1">
        <f>LARGE(L39:AD39,4)</f>
        <v>11</v>
      </c>
      <c r="K39" s="15">
        <f>SUM(L39:S39)</f>
        <v>90</v>
      </c>
      <c r="L39" s="27">
        <v>11</v>
      </c>
      <c r="M39" s="27">
        <v>9</v>
      </c>
      <c r="N39">
        <v>11</v>
      </c>
      <c r="O39" s="27">
        <v>15</v>
      </c>
      <c r="P39" s="27">
        <v>9</v>
      </c>
      <c r="Q39">
        <v>8</v>
      </c>
      <c r="R39">
        <v>15</v>
      </c>
      <c r="S39">
        <v>12</v>
      </c>
      <c r="T39" s="19"/>
      <c r="U39" s="19"/>
      <c r="V39" s="19"/>
      <c r="W39" s="19"/>
      <c r="X39" s="20"/>
      <c r="Y39" s="20"/>
      <c r="Z39" s="20"/>
      <c r="AA39" s="20"/>
      <c r="AB39" s="20"/>
      <c r="AC39" s="20"/>
      <c r="AD39" s="20"/>
      <c r="AE39" s="1"/>
      <c r="AF39" s="11"/>
      <c r="AG39" s="1"/>
      <c r="AI39" s="1"/>
    </row>
    <row r="40" spans="2:35" x14ac:dyDescent="0.3">
      <c r="B40" s="5" t="s">
        <v>60</v>
      </c>
      <c r="C40" s="13" t="s">
        <v>61</v>
      </c>
      <c r="D40" s="13" t="s">
        <v>17</v>
      </c>
      <c r="E40" s="12">
        <f>A40</f>
        <v>0</v>
      </c>
      <c r="F40" s="15">
        <f>K40-G40-H40</f>
        <v>60</v>
      </c>
      <c r="G40" s="1">
        <f>LARGE(L40:AD40,1)</f>
        <v>15</v>
      </c>
      <c r="H40" s="1">
        <f>LARGE(L40:AD40,2)</f>
        <v>15</v>
      </c>
      <c r="I40" s="1">
        <f>LARGE(L40:AD40,3)</f>
        <v>12</v>
      </c>
      <c r="J40" s="1">
        <f>LARGE(L40:AD40,4)</f>
        <v>11</v>
      </c>
      <c r="K40" s="15">
        <f>SUM(L40:S40)</f>
        <v>90</v>
      </c>
      <c r="L40" s="27">
        <v>11</v>
      </c>
      <c r="M40" s="27">
        <v>9</v>
      </c>
      <c r="N40">
        <v>11</v>
      </c>
      <c r="O40" s="27">
        <v>15</v>
      </c>
      <c r="P40" s="27">
        <v>9</v>
      </c>
      <c r="Q40">
        <v>8</v>
      </c>
      <c r="R40">
        <v>15</v>
      </c>
      <c r="S40">
        <v>12</v>
      </c>
      <c r="T40" s="19"/>
      <c r="U40" s="19"/>
      <c r="V40" s="19"/>
      <c r="W40" s="19"/>
      <c r="X40" s="20"/>
      <c r="Y40" s="20"/>
      <c r="Z40" s="20"/>
      <c r="AA40" s="20"/>
      <c r="AB40" s="20"/>
      <c r="AC40" s="20"/>
      <c r="AD40" s="20"/>
      <c r="AE40" s="1"/>
      <c r="AI40" s="1"/>
    </row>
    <row r="41" spans="2:35" x14ac:dyDescent="0.3">
      <c r="B41" s="5" t="s">
        <v>14</v>
      </c>
      <c r="C41" s="13" t="s">
        <v>3</v>
      </c>
      <c r="D41" s="13" t="s">
        <v>129</v>
      </c>
      <c r="E41" s="12">
        <f>A41</f>
        <v>0</v>
      </c>
      <c r="F41" s="15">
        <f>K41-G41-H41</f>
        <v>60</v>
      </c>
      <c r="G41" s="1">
        <f>LARGE(L41:AD41,1)</f>
        <v>15</v>
      </c>
      <c r="H41" s="1">
        <f>LARGE(L41:AD41,2)</f>
        <v>15</v>
      </c>
      <c r="I41" s="1">
        <f>LARGE(L41:AD41,3)</f>
        <v>12</v>
      </c>
      <c r="J41" s="1">
        <f>LARGE(L41:AD41,4)</f>
        <v>11</v>
      </c>
      <c r="K41" s="15">
        <f>SUM(L41:S41)</f>
        <v>90</v>
      </c>
      <c r="L41" s="27">
        <v>11</v>
      </c>
      <c r="M41" s="27">
        <v>9</v>
      </c>
      <c r="N41">
        <v>11</v>
      </c>
      <c r="O41" s="27">
        <v>15</v>
      </c>
      <c r="P41" s="27">
        <v>9</v>
      </c>
      <c r="Q41">
        <v>8</v>
      </c>
      <c r="R41">
        <v>15</v>
      </c>
      <c r="S41">
        <v>12</v>
      </c>
      <c r="T41" s="19"/>
      <c r="U41" s="19"/>
      <c r="V41" s="19"/>
      <c r="W41" s="19"/>
      <c r="X41" s="20"/>
      <c r="Y41" s="20"/>
      <c r="Z41" s="20"/>
      <c r="AA41" s="20"/>
      <c r="AB41" s="20"/>
      <c r="AC41" s="20"/>
      <c r="AD41" s="20"/>
      <c r="AE41" s="1"/>
      <c r="AF41" s="11"/>
      <c r="AG41" s="1"/>
      <c r="AI41" s="1"/>
    </row>
    <row r="42" spans="2:35" x14ac:dyDescent="0.3">
      <c r="B42" s="5" t="s">
        <v>98</v>
      </c>
      <c r="C42" s="13" t="s">
        <v>193</v>
      </c>
      <c r="D42" s="13" t="s">
        <v>19</v>
      </c>
      <c r="E42" s="12">
        <f>A42</f>
        <v>0</v>
      </c>
      <c r="F42" s="15">
        <f>K42-G42-H42</f>
        <v>60</v>
      </c>
      <c r="G42" s="1">
        <f>LARGE(L42:AD42,1)</f>
        <v>15</v>
      </c>
      <c r="H42" s="1">
        <f>LARGE(L42:AD42,2)</f>
        <v>15</v>
      </c>
      <c r="I42" s="1">
        <f>LARGE(L42:AD42,3)</f>
        <v>12</v>
      </c>
      <c r="J42" s="1">
        <f>LARGE(L42:AD42,4)</f>
        <v>11</v>
      </c>
      <c r="K42" s="15">
        <f>SUM(L42:S42)</f>
        <v>90</v>
      </c>
      <c r="L42" s="27">
        <v>11</v>
      </c>
      <c r="M42" s="27">
        <v>9</v>
      </c>
      <c r="N42">
        <v>11</v>
      </c>
      <c r="O42" s="27">
        <v>15</v>
      </c>
      <c r="P42" s="27">
        <v>9</v>
      </c>
      <c r="Q42">
        <v>8</v>
      </c>
      <c r="R42">
        <v>15</v>
      </c>
      <c r="S42">
        <v>12</v>
      </c>
      <c r="T42" s="19"/>
      <c r="U42" s="19"/>
      <c r="V42" s="19"/>
      <c r="W42" s="19"/>
      <c r="X42" s="20"/>
      <c r="Y42" s="20"/>
      <c r="Z42" s="20"/>
      <c r="AA42" s="20"/>
      <c r="AB42" s="20"/>
      <c r="AC42" s="20"/>
      <c r="AD42" s="20"/>
      <c r="AE42" s="1"/>
      <c r="AF42" s="11"/>
      <c r="AG42" s="1"/>
      <c r="AI42" s="1"/>
    </row>
    <row r="43" spans="2:35" x14ac:dyDescent="0.3">
      <c r="B43" s="5" t="s">
        <v>155</v>
      </c>
      <c r="C43" s="13" t="s">
        <v>194</v>
      </c>
      <c r="D43" s="13" t="s">
        <v>156</v>
      </c>
      <c r="E43" s="12">
        <f>A43</f>
        <v>0</v>
      </c>
      <c r="F43" s="15">
        <f>K43-G43-H43</f>
        <v>60</v>
      </c>
      <c r="G43" s="1">
        <f>LARGE(L43:AD43,1)</f>
        <v>15</v>
      </c>
      <c r="H43" s="1">
        <f>LARGE(L43:AD43,2)</f>
        <v>15</v>
      </c>
      <c r="I43" s="1">
        <f>LARGE(L43:AD43,3)</f>
        <v>12</v>
      </c>
      <c r="J43" s="1">
        <f>LARGE(L43:AD43,4)</f>
        <v>11</v>
      </c>
      <c r="K43" s="15">
        <f>SUM(L43:S43)</f>
        <v>90</v>
      </c>
      <c r="L43" s="27">
        <v>11</v>
      </c>
      <c r="M43" s="27">
        <v>9</v>
      </c>
      <c r="N43">
        <v>11</v>
      </c>
      <c r="O43" s="27">
        <v>15</v>
      </c>
      <c r="P43" s="27">
        <v>9</v>
      </c>
      <c r="Q43">
        <v>8</v>
      </c>
      <c r="R43">
        <v>15</v>
      </c>
      <c r="S43">
        <v>12</v>
      </c>
      <c r="T43" s="19"/>
      <c r="U43" s="19"/>
      <c r="V43" s="19"/>
      <c r="W43" s="19"/>
      <c r="X43" s="20"/>
      <c r="Y43" s="20"/>
      <c r="Z43" s="20"/>
      <c r="AA43" s="20"/>
      <c r="AB43" s="20"/>
      <c r="AC43" s="20"/>
      <c r="AD43" s="20"/>
      <c r="AE43" s="1"/>
      <c r="AI43" s="1"/>
    </row>
    <row r="44" spans="2:35" x14ac:dyDescent="0.3">
      <c r="B44" s="5" t="s">
        <v>118</v>
      </c>
      <c r="C44" s="13" t="s">
        <v>195</v>
      </c>
      <c r="D44" s="13" t="s">
        <v>124</v>
      </c>
      <c r="E44" s="12">
        <f>A44</f>
        <v>0</v>
      </c>
      <c r="F44" s="15">
        <f>K44-G44-H44</f>
        <v>60</v>
      </c>
      <c r="G44" s="1">
        <f>LARGE(L44:AD44,1)</f>
        <v>15</v>
      </c>
      <c r="H44" s="1">
        <f>LARGE(L44:AD44,2)</f>
        <v>15</v>
      </c>
      <c r="I44" s="1">
        <f>LARGE(L44:AD44,3)</f>
        <v>12</v>
      </c>
      <c r="J44" s="1">
        <f>LARGE(L44:AD44,4)</f>
        <v>11</v>
      </c>
      <c r="K44" s="15">
        <f>SUM(L44:S44)</f>
        <v>90</v>
      </c>
      <c r="L44" s="27">
        <v>11</v>
      </c>
      <c r="M44" s="27">
        <v>9</v>
      </c>
      <c r="N44">
        <v>11</v>
      </c>
      <c r="O44" s="27">
        <v>15</v>
      </c>
      <c r="P44" s="27">
        <v>9</v>
      </c>
      <c r="Q44">
        <v>8</v>
      </c>
      <c r="R44">
        <v>15</v>
      </c>
      <c r="S44">
        <v>12</v>
      </c>
      <c r="T44" s="19"/>
      <c r="U44" s="19"/>
      <c r="V44" s="19"/>
      <c r="W44" s="19"/>
      <c r="X44" s="20"/>
      <c r="Y44" s="20"/>
      <c r="Z44" s="20"/>
      <c r="AA44" s="20"/>
      <c r="AB44" s="20"/>
      <c r="AC44" s="20"/>
      <c r="AD44" s="20"/>
      <c r="AE44" s="1"/>
      <c r="AF44" s="11"/>
      <c r="AG44" s="1"/>
      <c r="AI44" s="1"/>
    </row>
    <row r="45" spans="2:35" x14ac:dyDescent="0.3">
      <c r="B45" s="5" t="s">
        <v>63</v>
      </c>
      <c r="C45" s="13" t="s">
        <v>64</v>
      </c>
      <c r="D45" s="13" t="s">
        <v>65</v>
      </c>
      <c r="E45" s="12">
        <f>A45</f>
        <v>0</v>
      </c>
      <c r="F45" s="15">
        <f>K45-G45-H45</f>
        <v>60</v>
      </c>
      <c r="G45" s="1">
        <f>LARGE(L45:AD45,1)</f>
        <v>15</v>
      </c>
      <c r="H45" s="1">
        <f>LARGE(L45:AD45,2)</f>
        <v>15</v>
      </c>
      <c r="I45" s="1">
        <f>LARGE(L45:AD45,3)</f>
        <v>12</v>
      </c>
      <c r="J45" s="1">
        <f>LARGE(L45:AD45,4)</f>
        <v>11</v>
      </c>
      <c r="K45" s="15">
        <f>SUM(L45:S45)</f>
        <v>90</v>
      </c>
      <c r="L45" s="27">
        <v>11</v>
      </c>
      <c r="M45" s="27">
        <v>9</v>
      </c>
      <c r="N45">
        <v>11</v>
      </c>
      <c r="O45" s="27">
        <v>15</v>
      </c>
      <c r="P45" s="27">
        <v>9</v>
      </c>
      <c r="Q45">
        <v>8</v>
      </c>
      <c r="R45">
        <v>15</v>
      </c>
      <c r="S45">
        <v>12</v>
      </c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1"/>
      <c r="AF45" s="11"/>
      <c r="AG45" s="1"/>
      <c r="AI45" s="1"/>
    </row>
    <row r="46" spans="2:35" x14ac:dyDescent="0.3">
      <c r="B46" s="5" t="s">
        <v>23</v>
      </c>
      <c r="C46" s="13" t="s">
        <v>24</v>
      </c>
      <c r="D46" s="13" t="s">
        <v>25</v>
      </c>
      <c r="E46" s="12">
        <f>A46</f>
        <v>0</v>
      </c>
      <c r="F46" s="15">
        <f>K46-G46-H46</f>
        <v>60</v>
      </c>
      <c r="G46" s="1">
        <f>LARGE(L46:AD46,1)</f>
        <v>15</v>
      </c>
      <c r="H46" s="1">
        <f>LARGE(L46:AD46,2)</f>
        <v>15</v>
      </c>
      <c r="I46" s="1">
        <f>LARGE(L46:AD46,3)</f>
        <v>12</v>
      </c>
      <c r="J46" s="1">
        <f>LARGE(L46:AD46,4)</f>
        <v>11</v>
      </c>
      <c r="K46" s="15">
        <f>SUM(L46:S46)</f>
        <v>90</v>
      </c>
      <c r="L46" s="27">
        <v>11</v>
      </c>
      <c r="M46" s="27">
        <v>9</v>
      </c>
      <c r="N46">
        <v>11</v>
      </c>
      <c r="O46" s="27">
        <v>15</v>
      </c>
      <c r="P46" s="27">
        <v>9</v>
      </c>
      <c r="Q46">
        <v>8</v>
      </c>
      <c r="R46">
        <v>15</v>
      </c>
      <c r="S46">
        <v>12</v>
      </c>
      <c r="T46" s="19"/>
      <c r="U46" s="19"/>
      <c r="V46" s="19"/>
      <c r="W46" s="19"/>
      <c r="X46" s="20"/>
      <c r="Y46" s="20"/>
      <c r="Z46" s="20"/>
      <c r="AA46" s="20"/>
      <c r="AB46" s="20"/>
      <c r="AC46" s="20"/>
      <c r="AD46" s="20"/>
      <c r="AE46" s="1"/>
      <c r="AF46" s="11"/>
      <c r="AG46" s="1"/>
      <c r="AI46" s="1"/>
    </row>
    <row r="47" spans="2:35" x14ac:dyDescent="0.3">
      <c r="B47" s="5" t="s">
        <v>144</v>
      </c>
      <c r="C47" s="13" t="s">
        <v>145</v>
      </c>
      <c r="D47" s="13" t="s">
        <v>146</v>
      </c>
      <c r="E47" s="12">
        <f>A47</f>
        <v>0</v>
      </c>
      <c r="F47" s="15">
        <f>K47-G47-H47</f>
        <v>60</v>
      </c>
      <c r="G47" s="1">
        <f>LARGE(L47:AD47,1)</f>
        <v>15</v>
      </c>
      <c r="H47" s="1">
        <f>LARGE(L47:AD47,2)</f>
        <v>15</v>
      </c>
      <c r="I47" s="1">
        <f>LARGE(L47:AD47,3)</f>
        <v>12</v>
      </c>
      <c r="J47" s="1">
        <f>LARGE(L47:AD47,4)</f>
        <v>11</v>
      </c>
      <c r="K47" s="15">
        <f>SUM(L47:S47)</f>
        <v>90</v>
      </c>
      <c r="L47" s="27">
        <v>11</v>
      </c>
      <c r="M47" s="27">
        <v>9</v>
      </c>
      <c r="N47">
        <v>11</v>
      </c>
      <c r="O47" s="27">
        <v>15</v>
      </c>
      <c r="P47" s="27">
        <v>9</v>
      </c>
      <c r="Q47">
        <v>8</v>
      </c>
      <c r="R47">
        <v>15</v>
      </c>
      <c r="S47">
        <v>12</v>
      </c>
      <c r="T47" s="19"/>
      <c r="U47" s="19"/>
      <c r="V47" s="19"/>
      <c r="W47" s="19"/>
      <c r="X47" s="20"/>
      <c r="Y47" s="20"/>
      <c r="Z47" s="20"/>
      <c r="AA47" s="20"/>
      <c r="AB47" s="20"/>
      <c r="AC47" s="20"/>
      <c r="AD47" s="20"/>
      <c r="AE47" s="1"/>
      <c r="AF47" s="11"/>
      <c r="AG47" s="1"/>
      <c r="AI47" s="1"/>
    </row>
    <row r="48" spans="2:35" x14ac:dyDescent="0.3">
      <c r="B48" s="5" t="s">
        <v>160</v>
      </c>
      <c r="C48" s="13" t="s">
        <v>161</v>
      </c>
      <c r="D48" s="13" t="s">
        <v>162</v>
      </c>
      <c r="E48" s="12">
        <f>A48</f>
        <v>0</v>
      </c>
      <c r="F48" s="15">
        <f>K48-G48-H48</f>
        <v>60</v>
      </c>
      <c r="G48" s="1">
        <f>LARGE(L48:AD48,1)</f>
        <v>15</v>
      </c>
      <c r="H48" s="1">
        <f>LARGE(L48:AD48,2)</f>
        <v>15</v>
      </c>
      <c r="I48" s="1">
        <f>LARGE(L48:AD48,3)</f>
        <v>12</v>
      </c>
      <c r="J48" s="1">
        <f>LARGE(L48:AD48,4)</f>
        <v>11</v>
      </c>
      <c r="K48" s="15">
        <f>SUM(L48:S48)</f>
        <v>90</v>
      </c>
      <c r="L48" s="27">
        <v>11</v>
      </c>
      <c r="M48" s="27">
        <v>9</v>
      </c>
      <c r="N48">
        <v>11</v>
      </c>
      <c r="O48" s="27">
        <v>15</v>
      </c>
      <c r="P48" s="27">
        <v>9</v>
      </c>
      <c r="Q48">
        <v>8</v>
      </c>
      <c r="R48">
        <v>15</v>
      </c>
      <c r="S48">
        <v>12</v>
      </c>
      <c r="T48" s="19"/>
      <c r="U48" s="19"/>
      <c r="V48" s="19"/>
      <c r="W48" s="19"/>
      <c r="X48" s="20"/>
      <c r="Y48" s="20"/>
      <c r="Z48" s="20"/>
      <c r="AA48" s="20"/>
      <c r="AB48" s="20"/>
      <c r="AC48" s="20"/>
      <c r="AD48" s="20"/>
      <c r="AE48" s="1"/>
      <c r="AF48" s="11"/>
      <c r="AG48" s="1"/>
      <c r="AI48" s="1"/>
    </row>
    <row r="49" spans="2:35" x14ac:dyDescent="0.3">
      <c r="B49" s="5" t="s">
        <v>163</v>
      </c>
      <c r="C49" s="13" t="s">
        <v>197</v>
      </c>
      <c r="D49" s="13" t="s">
        <v>164</v>
      </c>
      <c r="E49" s="12">
        <f>A49</f>
        <v>0</v>
      </c>
      <c r="F49" s="15">
        <f>K49-G49-H49</f>
        <v>60</v>
      </c>
      <c r="G49" s="1">
        <f>LARGE(L49:AD49,1)</f>
        <v>15</v>
      </c>
      <c r="H49" s="1">
        <f>LARGE(L49:AD49,2)</f>
        <v>15</v>
      </c>
      <c r="I49" s="1">
        <f>LARGE(L49:AD49,3)</f>
        <v>12</v>
      </c>
      <c r="J49" s="1">
        <f>LARGE(L49:AD49,4)</f>
        <v>11</v>
      </c>
      <c r="K49" s="15">
        <f>SUM(L49:S49)</f>
        <v>90</v>
      </c>
      <c r="L49" s="27">
        <v>11</v>
      </c>
      <c r="M49" s="27">
        <v>9</v>
      </c>
      <c r="N49">
        <v>11</v>
      </c>
      <c r="O49" s="27">
        <v>15</v>
      </c>
      <c r="P49" s="27">
        <v>9</v>
      </c>
      <c r="Q49">
        <v>8</v>
      </c>
      <c r="R49">
        <v>15</v>
      </c>
      <c r="S49">
        <v>12</v>
      </c>
      <c r="T49" s="19"/>
      <c r="U49" s="19"/>
      <c r="V49" s="19"/>
      <c r="W49" s="19"/>
      <c r="X49" s="20"/>
      <c r="Y49" s="20"/>
      <c r="Z49" s="20"/>
      <c r="AA49" s="20"/>
      <c r="AB49" s="20"/>
      <c r="AC49" s="20"/>
      <c r="AD49" s="20"/>
      <c r="AE49" s="1"/>
      <c r="AI49" s="1"/>
    </row>
    <row r="50" spans="2:35" x14ac:dyDescent="0.3">
      <c r="B50" s="5" t="s">
        <v>67</v>
      </c>
      <c r="C50" s="13" t="s">
        <v>68</v>
      </c>
      <c r="D50" s="13" t="s">
        <v>69</v>
      </c>
      <c r="E50" s="12"/>
      <c r="F50" s="15">
        <f>K50-G50-H50</f>
        <v>60</v>
      </c>
      <c r="G50" s="1">
        <f>LARGE(L50:AD50,1)</f>
        <v>15</v>
      </c>
      <c r="H50" s="1">
        <f>LARGE(L50:AD50,2)</f>
        <v>15</v>
      </c>
      <c r="I50" s="1">
        <f>LARGE(L50:AD50,3)</f>
        <v>12</v>
      </c>
      <c r="J50" s="1">
        <f>LARGE(L50:AD50,4)</f>
        <v>11</v>
      </c>
      <c r="K50" s="15">
        <f>SUM(L50:S50)</f>
        <v>90</v>
      </c>
      <c r="L50" s="27">
        <v>11</v>
      </c>
      <c r="M50" s="27">
        <v>9</v>
      </c>
      <c r="N50">
        <v>11</v>
      </c>
      <c r="O50" s="27">
        <v>15</v>
      </c>
      <c r="P50" s="27">
        <v>9</v>
      </c>
      <c r="Q50">
        <v>8</v>
      </c>
      <c r="R50">
        <v>15</v>
      </c>
      <c r="S50">
        <v>12</v>
      </c>
      <c r="T50" s="19"/>
      <c r="U50" s="19"/>
      <c r="V50" s="19"/>
      <c r="W50" s="19"/>
      <c r="X50" s="20"/>
      <c r="Y50" s="20"/>
      <c r="Z50" s="20"/>
      <c r="AA50" s="20"/>
      <c r="AB50" s="20"/>
      <c r="AC50" s="20"/>
      <c r="AD50" s="20"/>
      <c r="AE50" s="1"/>
      <c r="AF50" s="11"/>
      <c r="AG50" s="1"/>
      <c r="AI50" s="1"/>
    </row>
    <row r="51" spans="2:35" x14ac:dyDescent="0.3">
      <c r="B51" s="5" t="s">
        <v>212</v>
      </c>
      <c r="C51" s="13" t="s">
        <v>217</v>
      </c>
      <c r="D51" s="13" t="s">
        <v>13</v>
      </c>
      <c r="E51" s="12">
        <f>A51</f>
        <v>0</v>
      </c>
      <c r="F51" s="15">
        <f>K51-G51-H51</f>
        <v>60</v>
      </c>
      <c r="G51" s="1">
        <f>LARGE(L51:AD51,1)</f>
        <v>15</v>
      </c>
      <c r="H51" s="1">
        <f>LARGE(L51:AD51,2)</f>
        <v>15</v>
      </c>
      <c r="I51" s="1">
        <f>LARGE(L51:AD51,3)</f>
        <v>12</v>
      </c>
      <c r="J51" s="1">
        <f>LARGE(L51:AD51,4)</f>
        <v>11</v>
      </c>
      <c r="K51" s="15">
        <f>SUM(L51:S51)</f>
        <v>90</v>
      </c>
      <c r="L51" s="27">
        <v>11</v>
      </c>
      <c r="M51" s="27">
        <v>9</v>
      </c>
      <c r="N51">
        <v>11</v>
      </c>
      <c r="O51" s="27">
        <v>15</v>
      </c>
      <c r="P51" s="27">
        <v>9</v>
      </c>
      <c r="Q51">
        <v>8</v>
      </c>
      <c r="R51">
        <v>15</v>
      </c>
      <c r="S51">
        <v>12</v>
      </c>
      <c r="T51" s="19"/>
      <c r="U51" s="19"/>
      <c r="V51" s="19"/>
      <c r="W51" s="19"/>
      <c r="X51" s="20"/>
      <c r="Y51" s="20"/>
      <c r="Z51" s="20"/>
      <c r="AA51" s="20"/>
      <c r="AB51" s="20"/>
      <c r="AC51" s="20"/>
      <c r="AD51" s="20"/>
      <c r="AE51" s="1"/>
      <c r="AF51" s="11"/>
      <c r="AG51" s="1"/>
      <c r="AI51" s="1"/>
    </row>
    <row r="52" spans="2:35" x14ac:dyDescent="0.3">
      <c r="B52" s="5" t="s">
        <v>165</v>
      </c>
      <c r="C52" s="13" t="s">
        <v>166</v>
      </c>
      <c r="D52" s="13" t="s">
        <v>167</v>
      </c>
      <c r="E52" s="12"/>
      <c r="F52" s="15">
        <f>K52-G52-H52</f>
        <v>60</v>
      </c>
      <c r="G52" s="1">
        <f>LARGE(L52:AD52,1)</f>
        <v>15</v>
      </c>
      <c r="H52" s="1">
        <f>LARGE(L52:AD52,2)</f>
        <v>15</v>
      </c>
      <c r="I52" s="1">
        <f>LARGE(L52:AD52,3)</f>
        <v>12</v>
      </c>
      <c r="J52" s="1">
        <f>LARGE(L52:AD52,4)</f>
        <v>11</v>
      </c>
      <c r="K52" s="15">
        <f>SUM(L52:S52)</f>
        <v>90</v>
      </c>
      <c r="L52" s="27">
        <v>11</v>
      </c>
      <c r="M52" s="27">
        <v>9</v>
      </c>
      <c r="N52">
        <v>11</v>
      </c>
      <c r="O52" s="27">
        <v>15</v>
      </c>
      <c r="P52" s="27">
        <v>9</v>
      </c>
      <c r="Q52">
        <v>8</v>
      </c>
      <c r="R52">
        <v>15</v>
      </c>
      <c r="S52">
        <v>12</v>
      </c>
      <c r="T52" s="19"/>
      <c r="U52" s="19"/>
      <c r="V52" s="19"/>
      <c r="W52" s="19"/>
      <c r="X52" s="20"/>
      <c r="Y52" s="20"/>
      <c r="Z52" s="20"/>
      <c r="AA52" s="20"/>
      <c r="AB52" s="20"/>
      <c r="AC52" s="20"/>
      <c r="AD52" s="20"/>
      <c r="AE52" s="1"/>
      <c r="AF52" s="11"/>
      <c r="AG52" s="1"/>
      <c r="AI52" s="1"/>
    </row>
    <row r="53" spans="2:35" x14ac:dyDescent="0.3">
      <c r="B53" s="5" t="s">
        <v>20</v>
      </c>
      <c r="C53" s="13" t="s">
        <v>21</v>
      </c>
      <c r="D53" s="13" t="s">
        <v>129</v>
      </c>
      <c r="E53" s="12">
        <f>A53</f>
        <v>0</v>
      </c>
      <c r="F53" s="15">
        <f>K53-G53-H53</f>
        <v>60</v>
      </c>
      <c r="G53" s="1">
        <f>LARGE(L53:AD53,1)</f>
        <v>15</v>
      </c>
      <c r="H53" s="1">
        <f>LARGE(L53:AD53,2)</f>
        <v>15</v>
      </c>
      <c r="I53" s="1">
        <f>LARGE(L53:AD53,3)</f>
        <v>12</v>
      </c>
      <c r="J53" s="1">
        <f>LARGE(L53:AD53,4)</f>
        <v>11</v>
      </c>
      <c r="K53" s="15">
        <f>SUM(L53:S53)</f>
        <v>90</v>
      </c>
      <c r="L53" s="27">
        <v>11</v>
      </c>
      <c r="M53" s="27">
        <v>9</v>
      </c>
      <c r="N53">
        <v>11</v>
      </c>
      <c r="O53" s="27">
        <v>15</v>
      </c>
      <c r="P53" s="27">
        <v>9</v>
      </c>
      <c r="Q53">
        <v>8</v>
      </c>
      <c r="R53">
        <v>15</v>
      </c>
      <c r="S53">
        <v>12</v>
      </c>
      <c r="T53" s="19"/>
      <c r="U53" s="19"/>
      <c r="V53" s="19"/>
      <c r="W53" s="19"/>
      <c r="X53" s="20"/>
      <c r="Y53" s="20"/>
      <c r="Z53" s="20"/>
      <c r="AA53" s="20"/>
      <c r="AB53" s="20"/>
      <c r="AC53" s="20"/>
      <c r="AD53" s="20"/>
      <c r="AE53" s="1"/>
      <c r="AF53" s="11"/>
      <c r="AG53" s="1"/>
      <c r="AI53" s="1"/>
    </row>
    <row r="54" spans="2:35" x14ac:dyDescent="0.3">
      <c r="B54" s="5" t="s">
        <v>113</v>
      </c>
      <c r="C54" s="13" t="s">
        <v>198</v>
      </c>
      <c r="D54" s="13" t="s">
        <v>83</v>
      </c>
      <c r="E54" s="12">
        <f>A54</f>
        <v>0</v>
      </c>
      <c r="F54" s="15">
        <f>K54-G54-H54</f>
        <v>60</v>
      </c>
      <c r="G54" s="1">
        <f>LARGE(L54:AD54,1)</f>
        <v>15</v>
      </c>
      <c r="H54" s="1">
        <f>LARGE(L54:AD54,2)</f>
        <v>15</v>
      </c>
      <c r="I54" s="1">
        <f>LARGE(L54:AD54,3)</f>
        <v>12</v>
      </c>
      <c r="J54" s="1">
        <f>LARGE(L54:AD54,4)</f>
        <v>11</v>
      </c>
      <c r="K54" s="15">
        <f>SUM(L54:S54)</f>
        <v>90</v>
      </c>
      <c r="L54" s="27">
        <v>11</v>
      </c>
      <c r="M54" s="27">
        <v>9</v>
      </c>
      <c r="N54">
        <v>11</v>
      </c>
      <c r="O54" s="27">
        <v>15</v>
      </c>
      <c r="P54" s="27">
        <v>9</v>
      </c>
      <c r="Q54">
        <v>8</v>
      </c>
      <c r="R54">
        <v>15</v>
      </c>
      <c r="S54">
        <v>12</v>
      </c>
      <c r="T54" s="19"/>
      <c r="U54" s="19"/>
      <c r="V54" s="19"/>
      <c r="W54" s="19"/>
      <c r="X54" s="20"/>
      <c r="Y54" s="20"/>
      <c r="Z54" s="20"/>
      <c r="AA54" s="20"/>
      <c r="AB54" s="20"/>
      <c r="AC54" s="20"/>
      <c r="AD54" s="20"/>
      <c r="AE54" s="1"/>
      <c r="AF54" s="11"/>
      <c r="AG54" s="1"/>
      <c r="AI54" s="1"/>
    </row>
    <row r="55" spans="2:35" x14ac:dyDescent="0.3">
      <c r="B55" s="5" t="s">
        <v>89</v>
      </c>
      <c r="C55" s="13" t="s">
        <v>199</v>
      </c>
      <c r="D55" s="13" t="s">
        <v>200</v>
      </c>
      <c r="E55" s="12">
        <f>A55</f>
        <v>0</v>
      </c>
      <c r="F55" s="15">
        <f>K55-G55-H55</f>
        <v>60</v>
      </c>
      <c r="G55" s="1">
        <f>LARGE(L55:AD55,1)</f>
        <v>15</v>
      </c>
      <c r="H55" s="1">
        <f>LARGE(L55:AD55,2)</f>
        <v>15</v>
      </c>
      <c r="I55" s="1">
        <f>LARGE(L55:AD55,3)</f>
        <v>12</v>
      </c>
      <c r="J55" s="1">
        <f>LARGE(L55:AD55,4)</f>
        <v>11</v>
      </c>
      <c r="K55" s="15">
        <f>SUM(L55:S55)</f>
        <v>90</v>
      </c>
      <c r="L55" s="27">
        <v>11</v>
      </c>
      <c r="M55" s="27">
        <v>9</v>
      </c>
      <c r="N55">
        <v>11</v>
      </c>
      <c r="O55" s="27">
        <v>15</v>
      </c>
      <c r="P55" s="27">
        <v>9</v>
      </c>
      <c r="Q55">
        <v>8</v>
      </c>
      <c r="R55">
        <v>15</v>
      </c>
      <c r="S55">
        <v>12</v>
      </c>
      <c r="T55" s="19"/>
      <c r="U55" s="19"/>
      <c r="V55" s="19"/>
      <c r="W55" s="19"/>
      <c r="X55" s="20"/>
      <c r="Y55" s="20"/>
      <c r="Z55" s="20"/>
      <c r="AA55" s="20"/>
      <c r="AB55" s="20"/>
      <c r="AC55" s="20"/>
      <c r="AD55" s="20"/>
      <c r="AE55" s="1"/>
      <c r="AF55" s="11"/>
      <c r="AG55" s="1"/>
      <c r="AI55" s="1"/>
    </row>
    <row r="56" spans="2:35" x14ac:dyDescent="0.3">
      <c r="B56" s="5" t="s">
        <v>100</v>
      </c>
      <c r="C56" s="13" t="s">
        <v>126</v>
      </c>
      <c r="D56" s="13" t="s">
        <v>129</v>
      </c>
      <c r="E56" s="12">
        <f>A56</f>
        <v>0</v>
      </c>
      <c r="F56" s="15">
        <f>K56-G56-H56</f>
        <v>60</v>
      </c>
      <c r="G56" s="1">
        <f>LARGE(L56:AD56,1)</f>
        <v>15</v>
      </c>
      <c r="H56" s="1">
        <f>LARGE(L56:AD56,2)</f>
        <v>14</v>
      </c>
      <c r="I56" s="1">
        <f>LARGE(L56:AD56,3)</f>
        <v>12</v>
      </c>
      <c r="J56" s="1">
        <f>LARGE(L56:AD56,4)</f>
        <v>11</v>
      </c>
      <c r="K56" s="15">
        <f>SUM(L56:S56)</f>
        <v>89</v>
      </c>
      <c r="L56" s="27">
        <v>11</v>
      </c>
      <c r="M56" s="27">
        <v>9</v>
      </c>
      <c r="N56">
        <v>11</v>
      </c>
      <c r="O56" s="27">
        <v>15</v>
      </c>
      <c r="P56" s="27">
        <v>9</v>
      </c>
      <c r="Q56">
        <v>8</v>
      </c>
      <c r="R56">
        <v>14</v>
      </c>
      <c r="S56">
        <v>12</v>
      </c>
      <c r="T56" s="19"/>
      <c r="U56" s="19"/>
      <c r="V56" s="19"/>
      <c r="W56" s="19"/>
      <c r="X56" s="20"/>
      <c r="Y56" s="20"/>
      <c r="Z56" s="20"/>
      <c r="AA56" s="20"/>
      <c r="AB56" s="20"/>
      <c r="AC56" s="20"/>
      <c r="AD56" s="20"/>
      <c r="AE56" s="1"/>
      <c r="AF56" s="11"/>
      <c r="AG56" s="1"/>
      <c r="AI56" s="1"/>
    </row>
    <row r="57" spans="2:35" x14ac:dyDescent="0.3">
      <c r="B57" s="5" t="s">
        <v>73</v>
      </c>
      <c r="C57" s="13" t="s">
        <v>182</v>
      </c>
      <c r="D57" s="13" t="s">
        <v>52</v>
      </c>
      <c r="E57" s="12">
        <f>A57</f>
        <v>0</v>
      </c>
      <c r="F57" s="15">
        <f>K57-G57-H57</f>
        <v>60</v>
      </c>
      <c r="G57" s="1">
        <f>LARGE(L57:AD57,1)</f>
        <v>15</v>
      </c>
      <c r="H57" s="1">
        <f>LARGE(L57:AD57,2)</f>
        <v>15</v>
      </c>
      <c r="I57" s="1">
        <f>LARGE(L57:AD57,3)</f>
        <v>12</v>
      </c>
      <c r="J57" s="1">
        <f>LARGE(L57:AD57,4)</f>
        <v>11</v>
      </c>
      <c r="K57" s="15">
        <f>SUM(L57:S57)</f>
        <v>90</v>
      </c>
      <c r="L57" s="27">
        <v>11</v>
      </c>
      <c r="M57" s="27">
        <v>9</v>
      </c>
      <c r="N57">
        <v>11</v>
      </c>
      <c r="O57" s="27">
        <v>15</v>
      </c>
      <c r="P57" s="27">
        <v>9</v>
      </c>
      <c r="Q57">
        <v>8</v>
      </c>
      <c r="R57">
        <v>15</v>
      </c>
      <c r="S57">
        <v>12</v>
      </c>
      <c r="T57" s="19"/>
      <c r="U57" s="19"/>
      <c r="V57" s="19"/>
      <c r="W57" s="19"/>
      <c r="X57" s="20"/>
      <c r="Y57" s="20"/>
      <c r="Z57" s="20"/>
      <c r="AA57" s="20"/>
      <c r="AB57" s="20"/>
      <c r="AC57" s="20"/>
      <c r="AD57" s="20"/>
      <c r="AE57" s="1"/>
      <c r="AF57" s="11"/>
      <c r="AG57" s="1"/>
      <c r="AI57" s="1"/>
    </row>
    <row r="58" spans="2:35" x14ac:dyDescent="0.3">
      <c r="B58" s="5" t="s">
        <v>135</v>
      </c>
      <c r="C58" s="13" t="s">
        <v>136</v>
      </c>
      <c r="D58" s="13" t="s">
        <v>134</v>
      </c>
      <c r="E58" s="12">
        <f>A58</f>
        <v>0</v>
      </c>
      <c r="F58" s="15">
        <f>K58-G58-H58</f>
        <v>60</v>
      </c>
      <c r="G58" s="1">
        <f>LARGE(L58:AD58,1)</f>
        <v>15</v>
      </c>
      <c r="H58" s="1">
        <f>LARGE(L58:AD58,2)</f>
        <v>15</v>
      </c>
      <c r="I58" s="1">
        <f>LARGE(L58:AD58,3)</f>
        <v>12</v>
      </c>
      <c r="J58" s="1">
        <f>LARGE(L58:AD58,4)</f>
        <v>11</v>
      </c>
      <c r="K58" s="15">
        <f>SUM(L58:S58)</f>
        <v>90</v>
      </c>
      <c r="L58" s="27">
        <v>11</v>
      </c>
      <c r="M58" s="27">
        <v>9</v>
      </c>
      <c r="N58">
        <v>11</v>
      </c>
      <c r="O58" s="27">
        <v>15</v>
      </c>
      <c r="P58" s="27">
        <v>9</v>
      </c>
      <c r="Q58">
        <v>8</v>
      </c>
      <c r="R58">
        <v>15</v>
      </c>
      <c r="S58">
        <v>12</v>
      </c>
      <c r="T58" s="19"/>
      <c r="U58" s="19"/>
      <c r="V58" s="19"/>
      <c r="W58" s="19"/>
      <c r="X58" s="20"/>
      <c r="Y58" s="20"/>
      <c r="Z58" s="20"/>
      <c r="AA58" s="20"/>
      <c r="AB58" s="20"/>
      <c r="AC58" s="20"/>
      <c r="AD58" s="20"/>
      <c r="AE58" s="1"/>
      <c r="AF58" s="11"/>
      <c r="AG58" s="1"/>
      <c r="AI58" s="1"/>
    </row>
    <row r="59" spans="2:35" x14ac:dyDescent="0.3">
      <c r="B59" s="5" t="s">
        <v>95</v>
      </c>
      <c r="C59" s="13" t="s">
        <v>101</v>
      </c>
      <c r="D59" s="13" t="s">
        <v>96</v>
      </c>
      <c r="E59" s="12">
        <f>A59</f>
        <v>0</v>
      </c>
      <c r="F59" s="15">
        <f>K59-G59-H59</f>
        <v>60</v>
      </c>
      <c r="G59" s="1">
        <f>LARGE(L59:AD59,1)</f>
        <v>15</v>
      </c>
      <c r="H59" s="1">
        <f>LARGE(L59:AD59,2)</f>
        <v>15</v>
      </c>
      <c r="I59" s="1">
        <f>LARGE(L59:AD59,3)</f>
        <v>12</v>
      </c>
      <c r="J59" s="1">
        <f>LARGE(L59:AD59,4)</f>
        <v>11</v>
      </c>
      <c r="K59" s="15">
        <f>SUM(L59:S59)</f>
        <v>90</v>
      </c>
      <c r="L59" s="27">
        <v>11</v>
      </c>
      <c r="M59" s="27">
        <v>9</v>
      </c>
      <c r="N59">
        <v>11</v>
      </c>
      <c r="O59" s="27">
        <v>15</v>
      </c>
      <c r="P59" s="27">
        <v>9</v>
      </c>
      <c r="Q59">
        <v>8</v>
      </c>
      <c r="R59">
        <v>15</v>
      </c>
      <c r="S59">
        <v>12</v>
      </c>
      <c r="T59" s="19"/>
      <c r="U59" s="19"/>
      <c r="V59" s="19"/>
      <c r="W59" s="19"/>
      <c r="X59" s="20"/>
      <c r="Y59" s="20"/>
      <c r="Z59" s="20"/>
      <c r="AA59" s="20"/>
      <c r="AB59" s="20"/>
      <c r="AC59" s="20"/>
      <c r="AD59" s="20"/>
      <c r="AE59" s="1"/>
      <c r="AF59" s="11"/>
      <c r="AG59" s="1"/>
      <c r="AI59" s="1"/>
    </row>
    <row r="60" spans="2:35" x14ac:dyDescent="0.3">
      <c r="B60" s="5" t="s">
        <v>74</v>
      </c>
      <c r="C60" s="13" t="s">
        <v>75</v>
      </c>
      <c r="D60" s="13" t="s">
        <v>76</v>
      </c>
      <c r="E60" s="12">
        <f>A60</f>
        <v>0</v>
      </c>
      <c r="F60" s="15">
        <f>K60-G60-H60</f>
        <v>60</v>
      </c>
      <c r="G60" s="1">
        <f>LARGE(L60:AD60,1)</f>
        <v>15</v>
      </c>
      <c r="H60" s="1">
        <f>LARGE(L60:AD60,2)</f>
        <v>15</v>
      </c>
      <c r="I60" s="1">
        <f>LARGE(L60:AD60,3)</f>
        <v>12</v>
      </c>
      <c r="J60" s="1">
        <f>LARGE(L60:AD60,4)</f>
        <v>11</v>
      </c>
      <c r="K60" s="15">
        <f>SUM(L60:S60)</f>
        <v>90</v>
      </c>
      <c r="L60" s="27">
        <v>11</v>
      </c>
      <c r="M60" s="27">
        <v>9</v>
      </c>
      <c r="N60">
        <v>11</v>
      </c>
      <c r="O60" s="27">
        <v>15</v>
      </c>
      <c r="P60" s="27">
        <v>9</v>
      </c>
      <c r="Q60">
        <v>8</v>
      </c>
      <c r="R60">
        <v>15</v>
      </c>
      <c r="S60">
        <v>12</v>
      </c>
      <c r="T60" s="19"/>
      <c r="U60" s="19"/>
      <c r="V60" s="19"/>
      <c r="W60" s="19"/>
      <c r="X60" s="20"/>
      <c r="Y60" s="20"/>
      <c r="Z60" s="20"/>
      <c r="AA60" s="20"/>
      <c r="AB60" s="20"/>
      <c r="AC60" s="20"/>
      <c r="AD60" s="20"/>
      <c r="AE60" s="1"/>
      <c r="AF60" s="11"/>
      <c r="AG60" s="1"/>
      <c r="AI60" s="1"/>
    </row>
    <row r="61" spans="2:35" x14ac:dyDescent="0.3">
      <c r="B61" s="5" t="s">
        <v>168</v>
      </c>
      <c r="C61" s="13" t="s">
        <v>169</v>
      </c>
      <c r="D61" s="13" t="s">
        <v>170</v>
      </c>
      <c r="E61" s="12"/>
      <c r="F61" s="15">
        <f>K61-G61-H61</f>
        <v>60</v>
      </c>
      <c r="G61" s="1">
        <f>LARGE(L61:AD61,1)</f>
        <v>15</v>
      </c>
      <c r="H61" s="1">
        <f>LARGE(L61:AD61,2)</f>
        <v>15</v>
      </c>
      <c r="I61" s="1">
        <f>LARGE(L61:AD61,3)</f>
        <v>12</v>
      </c>
      <c r="J61" s="1">
        <f>LARGE(L61:AD61,4)</f>
        <v>11</v>
      </c>
      <c r="K61" s="15">
        <f>SUM(L61:S61)</f>
        <v>90</v>
      </c>
      <c r="L61" s="27">
        <v>11</v>
      </c>
      <c r="M61" s="27">
        <v>9</v>
      </c>
      <c r="N61">
        <v>11</v>
      </c>
      <c r="O61" s="27">
        <v>15</v>
      </c>
      <c r="P61" s="27">
        <v>9</v>
      </c>
      <c r="Q61">
        <v>8</v>
      </c>
      <c r="R61">
        <v>15</v>
      </c>
      <c r="S61">
        <v>12</v>
      </c>
      <c r="T61" s="19"/>
      <c r="U61" s="19"/>
      <c r="V61" s="19"/>
      <c r="W61" s="19"/>
      <c r="X61" s="20"/>
      <c r="Y61" s="20"/>
      <c r="Z61" s="20"/>
      <c r="AA61" s="20"/>
      <c r="AB61" s="20"/>
      <c r="AC61" s="20"/>
      <c r="AD61" s="20"/>
      <c r="AE61" s="1"/>
      <c r="AF61" s="11"/>
      <c r="AG61" s="1"/>
      <c r="AI61" s="1"/>
    </row>
    <row r="62" spans="2:35" x14ac:dyDescent="0.3">
      <c r="B62" s="5" t="s">
        <v>32</v>
      </c>
      <c r="C62" s="13" t="s">
        <v>33</v>
      </c>
      <c r="D62" s="13" t="s">
        <v>90</v>
      </c>
      <c r="E62" s="12">
        <f>A62</f>
        <v>0</v>
      </c>
      <c r="F62" s="15">
        <f>K62-G62-H62</f>
        <v>60</v>
      </c>
      <c r="G62" s="1">
        <f>LARGE(L62:AD62,1)</f>
        <v>15</v>
      </c>
      <c r="H62" s="1">
        <f>LARGE(L62:AD62,2)</f>
        <v>15</v>
      </c>
      <c r="I62" s="1">
        <f>LARGE(L62:AD62,3)</f>
        <v>12</v>
      </c>
      <c r="J62" s="1">
        <f>LARGE(L62:AD62,4)</f>
        <v>11</v>
      </c>
      <c r="K62" s="15">
        <f>SUM(L62:S62)</f>
        <v>90</v>
      </c>
      <c r="L62" s="27">
        <v>11</v>
      </c>
      <c r="M62" s="27">
        <v>9</v>
      </c>
      <c r="N62">
        <v>11</v>
      </c>
      <c r="O62" s="27">
        <v>15</v>
      </c>
      <c r="P62" s="27">
        <v>9</v>
      </c>
      <c r="Q62">
        <v>8</v>
      </c>
      <c r="R62">
        <v>15</v>
      </c>
      <c r="S62">
        <v>12</v>
      </c>
      <c r="T62" s="19"/>
      <c r="U62" s="19"/>
      <c r="V62" s="19"/>
      <c r="W62" s="19"/>
      <c r="X62" s="20"/>
      <c r="Y62" s="20"/>
      <c r="Z62" s="20"/>
      <c r="AA62" s="20"/>
      <c r="AB62" s="20"/>
      <c r="AC62" s="20"/>
      <c r="AD62" s="20"/>
      <c r="AE62" s="1"/>
      <c r="AF62" s="11"/>
      <c r="AG62" s="1"/>
      <c r="AI62" s="1"/>
    </row>
    <row r="63" spans="2:35" x14ac:dyDescent="0.3">
      <c r="B63" s="5" t="s">
        <v>171</v>
      </c>
      <c r="C63" s="13" t="s">
        <v>172</v>
      </c>
      <c r="D63" s="13" t="s">
        <v>173</v>
      </c>
      <c r="E63" s="12">
        <f>A63</f>
        <v>0</v>
      </c>
      <c r="F63" s="15">
        <f>K63-G63-H63</f>
        <v>60</v>
      </c>
      <c r="G63" s="1">
        <f>LARGE(L63:AD63,1)</f>
        <v>15</v>
      </c>
      <c r="H63" s="1">
        <f>LARGE(L63:AD63,2)</f>
        <v>15</v>
      </c>
      <c r="I63" s="1">
        <f>LARGE(L63:AD63,3)</f>
        <v>12</v>
      </c>
      <c r="J63" s="1">
        <f>LARGE(L63:AD63,4)</f>
        <v>11</v>
      </c>
      <c r="K63" s="15">
        <f>SUM(L63:S63)</f>
        <v>90</v>
      </c>
      <c r="L63" s="27">
        <v>11</v>
      </c>
      <c r="M63" s="27">
        <v>9</v>
      </c>
      <c r="N63">
        <v>11</v>
      </c>
      <c r="O63" s="27">
        <v>15</v>
      </c>
      <c r="P63" s="27">
        <v>9</v>
      </c>
      <c r="Q63">
        <v>8</v>
      </c>
      <c r="R63">
        <v>15</v>
      </c>
      <c r="S63">
        <v>12</v>
      </c>
      <c r="T63" s="19"/>
      <c r="U63" s="19"/>
      <c r="V63" s="19"/>
      <c r="W63" s="19"/>
      <c r="X63" s="20"/>
      <c r="Y63" s="20"/>
      <c r="Z63" s="20"/>
      <c r="AA63" s="20"/>
      <c r="AB63" s="20"/>
      <c r="AC63" s="20"/>
      <c r="AD63" s="20"/>
      <c r="AF63" s="1"/>
      <c r="AG63" s="1"/>
      <c r="AI63" s="1"/>
    </row>
    <row r="64" spans="2:35" x14ac:dyDescent="0.3">
      <c r="B64" s="5"/>
      <c r="C64" s="13"/>
      <c r="D64" s="13"/>
      <c r="E64" s="12"/>
      <c r="F64" s="9"/>
      <c r="G64" s="1"/>
      <c r="H64" s="1"/>
      <c r="I64" s="1"/>
      <c r="J64" s="1"/>
      <c r="K64" s="15"/>
      <c r="L64" s="19"/>
      <c r="M64" s="19"/>
      <c r="N64" s="20"/>
      <c r="O64" s="19"/>
      <c r="P64" s="19"/>
      <c r="Q64" s="20"/>
      <c r="R64" s="20"/>
      <c r="S64" s="20"/>
      <c r="T64" s="19"/>
      <c r="U64" s="19"/>
      <c r="V64" s="19"/>
      <c r="W64" s="19"/>
      <c r="X64" s="20"/>
      <c r="Y64" s="20"/>
      <c r="Z64" s="20"/>
      <c r="AA64" s="20"/>
      <c r="AB64" s="20"/>
      <c r="AC64" s="20"/>
      <c r="AD64" s="20"/>
      <c r="AF64" s="11"/>
      <c r="AG64" s="1"/>
      <c r="AI64" s="1"/>
    </row>
    <row r="65" spans="2:35" x14ac:dyDescent="0.3">
      <c r="B65" s="5"/>
      <c r="C65" s="13"/>
      <c r="D65" s="13"/>
      <c r="E65" s="12"/>
      <c r="F65" s="9"/>
      <c r="G65" s="1"/>
      <c r="H65" s="1"/>
      <c r="I65" s="1"/>
      <c r="J65" s="1"/>
      <c r="K65" s="15"/>
      <c r="L65" s="19"/>
      <c r="M65" s="19"/>
      <c r="N65" s="20"/>
      <c r="O65" s="19"/>
      <c r="P65" s="19"/>
      <c r="Q65" s="20"/>
      <c r="R65" s="20"/>
      <c r="S65" s="20"/>
      <c r="T65" s="19"/>
      <c r="U65" s="19"/>
      <c r="V65" s="19"/>
      <c r="W65" s="19"/>
      <c r="X65" s="20"/>
      <c r="Y65" s="20"/>
      <c r="Z65" s="20"/>
      <c r="AA65" s="20"/>
      <c r="AB65" s="20"/>
      <c r="AC65" s="20"/>
      <c r="AD65" s="20"/>
      <c r="AF65" s="11"/>
      <c r="AG65" s="1"/>
      <c r="AI65" s="1"/>
    </row>
    <row r="66" spans="2:35" x14ac:dyDescent="0.3">
      <c r="B66" s="5"/>
      <c r="C66" s="13"/>
      <c r="D66" s="13"/>
      <c r="E66" s="12"/>
      <c r="F66" s="9"/>
      <c r="G66" s="1"/>
      <c r="H66" s="1"/>
      <c r="I66" s="1"/>
      <c r="J66" s="1"/>
      <c r="K66" s="15"/>
      <c r="L66" s="19"/>
      <c r="M66" s="19"/>
      <c r="N66" s="20"/>
      <c r="O66" s="19"/>
      <c r="P66" s="19"/>
      <c r="Q66" s="20"/>
      <c r="R66" s="20"/>
      <c r="S66" s="20"/>
      <c r="T66" s="19"/>
      <c r="U66" s="19"/>
      <c r="V66" s="19"/>
      <c r="W66" s="19"/>
      <c r="X66" s="20"/>
      <c r="Y66" s="20"/>
      <c r="Z66" s="20"/>
      <c r="AA66" s="20"/>
      <c r="AB66" s="20"/>
      <c r="AC66" s="20"/>
      <c r="AD66" s="20"/>
      <c r="AF66" s="11"/>
      <c r="AG66" s="1"/>
      <c r="AI66" s="1"/>
    </row>
    <row r="67" spans="2:35" x14ac:dyDescent="0.3">
      <c r="B67" s="5"/>
      <c r="C67" s="13"/>
      <c r="D67" s="13"/>
      <c r="E67" s="12"/>
      <c r="F67" s="9"/>
      <c r="G67" s="1"/>
      <c r="H67" s="1"/>
      <c r="I67" s="1"/>
      <c r="J67" s="1"/>
      <c r="K67" s="15"/>
      <c r="L67" s="19"/>
      <c r="M67" s="19"/>
      <c r="N67" s="20"/>
      <c r="O67" s="19"/>
      <c r="P67" s="19"/>
      <c r="Q67" s="20"/>
      <c r="R67" s="20"/>
      <c r="S67" s="20"/>
      <c r="T67" s="19"/>
      <c r="U67" s="19"/>
      <c r="V67" s="19"/>
      <c r="W67" s="19"/>
      <c r="X67" s="20"/>
      <c r="Y67" s="20"/>
      <c r="Z67" s="20"/>
      <c r="AA67" s="20"/>
      <c r="AB67" s="20"/>
      <c r="AC67" s="20"/>
      <c r="AD67" s="20"/>
    </row>
    <row r="68" spans="2:35" x14ac:dyDescent="0.3">
      <c r="B68" s="5"/>
      <c r="C68" s="13"/>
      <c r="D68" s="13"/>
      <c r="E68" s="12"/>
      <c r="F68" s="9"/>
      <c r="G68" s="1"/>
      <c r="H68" s="1"/>
      <c r="I68" s="1"/>
      <c r="J68" s="1"/>
      <c r="K68" s="15"/>
      <c r="L68" s="19"/>
      <c r="M68" s="19"/>
      <c r="N68" s="20"/>
      <c r="O68" s="19"/>
      <c r="P68" s="19"/>
      <c r="Q68" s="20"/>
      <c r="R68" s="20"/>
      <c r="S68" s="20"/>
      <c r="T68" s="19"/>
      <c r="U68" s="19"/>
      <c r="V68" s="19"/>
      <c r="W68" s="19"/>
      <c r="X68" s="20"/>
      <c r="Y68" s="20"/>
      <c r="Z68" s="20"/>
      <c r="AA68" s="20"/>
      <c r="AB68" s="20"/>
      <c r="AC68" s="20"/>
      <c r="AD68" s="20"/>
    </row>
    <row r="69" spans="2:35" x14ac:dyDescent="0.3">
      <c r="B69" s="5"/>
      <c r="C69" s="13"/>
      <c r="D69" s="13"/>
      <c r="E69" s="12"/>
      <c r="F69" s="9"/>
      <c r="G69" s="1"/>
      <c r="H69" s="1"/>
      <c r="I69" s="1"/>
      <c r="J69" s="1"/>
      <c r="K69" s="15"/>
      <c r="L69" s="19"/>
      <c r="M69" s="19"/>
      <c r="N69" s="20"/>
      <c r="O69" s="19"/>
      <c r="P69" s="19"/>
      <c r="Q69" s="20"/>
      <c r="R69" s="20"/>
      <c r="S69" s="20"/>
      <c r="T69" s="19"/>
      <c r="U69" s="19"/>
      <c r="V69" s="19"/>
      <c r="W69" s="19"/>
      <c r="X69" s="20"/>
      <c r="Y69" s="20"/>
      <c r="Z69" s="20"/>
      <c r="AA69" s="20"/>
      <c r="AB69" s="20"/>
      <c r="AC69" s="20"/>
      <c r="AD69" s="20"/>
    </row>
    <row r="70" spans="2:35" x14ac:dyDescent="0.3">
      <c r="B70" s="5"/>
      <c r="C70" s="13"/>
      <c r="D70" s="13"/>
      <c r="E70" s="12"/>
      <c r="F70" s="9"/>
      <c r="G70" s="1"/>
      <c r="H70" s="1"/>
      <c r="I70" s="1"/>
      <c r="J70" s="1"/>
      <c r="K70" s="15"/>
      <c r="L70" s="19"/>
      <c r="M70" s="19"/>
      <c r="N70" s="20"/>
      <c r="O70" s="19"/>
      <c r="P70" s="19"/>
      <c r="Q70" s="20"/>
      <c r="R70" s="20"/>
      <c r="S70" s="20"/>
      <c r="T70" s="19"/>
      <c r="U70" s="19"/>
      <c r="V70" s="19"/>
      <c r="W70" s="19"/>
      <c r="X70" s="20"/>
      <c r="Y70" s="20"/>
      <c r="Z70" s="20"/>
      <c r="AA70" s="20"/>
      <c r="AB70" s="20"/>
      <c r="AC70" s="20"/>
    </row>
    <row r="71" spans="2:35" x14ac:dyDescent="0.3">
      <c r="B71" s="5"/>
      <c r="C71" s="13"/>
      <c r="D71" s="13"/>
      <c r="E71" s="12"/>
      <c r="F71" s="9"/>
      <c r="G71" s="1"/>
      <c r="H71" s="1"/>
      <c r="I71" s="1"/>
      <c r="J71" s="1"/>
      <c r="K71" s="15"/>
      <c r="L71" s="19"/>
      <c r="M71" s="19"/>
      <c r="N71" s="20"/>
      <c r="O71" s="19"/>
      <c r="P71" s="19"/>
      <c r="Q71" s="20"/>
      <c r="R71" s="20"/>
      <c r="S71" s="20"/>
      <c r="T71" s="19"/>
      <c r="U71" s="19"/>
      <c r="V71" s="19"/>
      <c r="W71" s="19"/>
      <c r="X71" s="20"/>
      <c r="Y71" s="20"/>
      <c r="Z71" s="20"/>
      <c r="AA71" s="20"/>
      <c r="AB71" s="20"/>
      <c r="AC71" s="20"/>
    </row>
    <row r="72" spans="2:35" x14ac:dyDescent="0.3">
      <c r="B72" s="5"/>
      <c r="C72" s="13"/>
      <c r="D72" s="13"/>
      <c r="E72" s="12"/>
      <c r="F72" s="9"/>
      <c r="G72" s="1"/>
      <c r="H72" s="1"/>
      <c r="I72" s="1"/>
      <c r="J72" s="1"/>
      <c r="K72" s="15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0"/>
    </row>
    <row r="73" spans="2:35" x14ac:dyDescent="0.3">
      <c r="B73" s="5"/>
      <c r="C73" s="13"/>
      <c r="D73" s="13"/>
      <c r="E73" s="12"/>
      <c r="F73" s="9"/>
      <c r="G73" s="1"/>
      <c r="H73" s="1"/>
      <c r="I73" s="1"/>
      <c r="J73" s="1"/>
      <c r="K73" s="15"/>
      <c r="AC73" s="21"/>
    </row>
    <row r="74" spans="2:35" x14ac:dyDescent="0.3">
      <c r="B74" s="5"/>
      <c r="C74" s="13"/>
      <c r="D74" s="13"/>
      <c r="E74" s="12"/>
      <c r="F74" s="9"/>
      <c r="G74" s="1"/>
      <c r="H74" s="1"/>
      <c r="I74" s="1"/>
      <c r="J74" s="1"/>
      <c r="K74" s="15"/>
    </row>
  </sheetData>
  <sortState xmlns:xlrd2="http://schemas.microsoft.com/office/spreadsheetml/2017/richdata2" ref="B3:S63">
    <sortCondition ref="F3:F63"/>
  </sortState>
  <mergeCells count="3">
    <mergeCell ref="AF2:AI2"/>
    <mergeCell ref="AE3:AI3"/>
    <mergeCell ref="AE35:AI37"/>
  </mergeCells>
  <pageMargins left="0.7" right="0.7" top="0.75" bottom="0.75" header="0.3" footer="0.3"/>
  <pageSetup paperSize="9" scale="42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6"/>
  <sheetViews>
    <sheetView topLeftCell="A9" workbookViewId="0">
      <selection sqref="A1:E36"/>
    </sheetView>
  </sheetViews>
  <sheetFormatPr defaultRowHeight="14.4" x14ac:dyDescent="0.3"/>
  <cols>
    <col min="1" max="1" width="13.33203125" customWidth="1"/>
    <col min="2" max="2" width="16.33203125" bestFit="1" customWidth="1"/>
    <col min="3" max="3" width="12.33203125" customWidth="1"/>
    <col min="4" max="4" width="10.88671875" customWidth="1"/>
  </cols>
  <sheetData>
    <row r="1" spans="1:5" ht="20.100000000000001" customHeight="1" x14ac:dyDescent="0.3">
      <c r="A1" s="25" t="s">
        <v>138</v>
      </c>
      <c r="B1" s="25"/>
      <c r="C1" s="25"/>
      <c r="D1" s="25"/>
      <c r="E1" s="25"/>
    </row>
    <row r="2" spans="1:5" ht="20.100000000000001" customHeight="1" x14ac:dyDescent="0.3">
      <c r="A2" s="9" t="s">
        <v>91</v>
      </c>
      <c r="B2" s="9" t="s">
        <v>139</v>
      </c>
      <c r="C2" s="9" t="s">
        <v>140</v>
      </c>
      <c r="D2" s="9" t="s">
        <v>141</v>
      </c>
      <c r="E2" s="9" t="s">
        <v>142</v>
      </c>
    </row>
    <row r="3" spans="1:5" ht="20.100000000000001" customHeight="1" x14ac:dyDescent="0.3">
      <c r="A3" s="1">
        <v>1</v>
      </c>
      <c r="B3" t="s">
        <v>109</v>
      </c>
      <c r="C3" t="s">
        <v>110</v>
      </c>
      <c r="D3" t="s">
        <v>121</v>
      </c>
      <c r="E3" s="1">
        <v>54</v>
      </c>
    </row>
    <row r="4" spans="1:5" ht="20.100000000000001" customHeight="1" x14ac:dyDescent="0.3">
      <c r="A4" s="1">
        <v>2</v>
      </c>
      <c r="B4" t="s">
        <v>117</v>
      </c>
      <c r="C4" t="s">
        <v>0</v>
      </c>
      <c r="D4" t="s">
        <v>1</v>
      </c>
      <c r="E4" s="1">
        <v>56</v>
      </c>
    </row>
    <row r="5" spans="1:5" ht="20.100000000000001" customHeight="1" x14ac:dyDescent="0.3">
      <c r="A5" s="1">
        <v>3</v>
      </c>
      <c r="B5" t="s">
        <v>92</v>
      </c>
      <c r="C5" t="s">
        <v>123</v>
      </c>
      <c r="D5" t="s">
        <v>19</v>
      </c>
      <c r="E5" s="1">
        <v>73</v>
      </c>
    </row>
    <row r="6" spans="1:5" ht="20.100000000000001" customHeight="1" x14ac:dyDescent="0.3">
      <c r="A6" s="1">
        <v>4</v>
      </c>
      <c r="B6" t="s">
        <v>5</v>
      </c>
      <c r="C6" t="s">
        <v>6</v>
      </c>
      <c r="D6" t="s">
        <v>7</v>
      </c>
      <c r="E6" s="1">
        <v>73</v>
      </c>
    </row>
    <row r="7" spans="1:5" ht="20.100000000000001" customHeight="1" x14ac:dyDescent="0.3">
      <c r="A7" s="1">
        <v>5</v>
      </c>
      <c r="B7" t="s">
        <v>70</v>
      </c>
      <c r="C7" t="s">
        <v>71</v>
      </c>
      <c r="D7" t="s">
        <v>72</v>
      </c>
      <c r="E7" s="1">
        <v>76</v>
      </c>
    </row>
    <row r="8" spans="1:5" ht="20.100000000000001" customHeight="1" x14ac:dyDescent="0.3">
      <c r="A8" s="1">
        <v>6</v>
      </c>
      <c r="B8" t="s">
        <v>120</v>
      </c>
      <c r="C8" t="s">
        <v>125</v>
      </c>
      <c r="D8" t="s">
        <v>102</v>
      </c>
      <c r="E8" s="1">
        <v>77</v>
      </c>
    </row>
    <row r="9" spans="1:5" ht="20.100000000000001" customHeight="1" x14ac:dyDescent="0.3">
      <c r="A9" s="1">
        <v>7</v>
      </c>
      <c r="B9" t="s">
        <v>85</v>
      </c>
      <c r="C9" t="s">
        <v>86</v>
      </c>
      <c r="D9" t="s">
        <v>87</v>
      </c>
      <c r="E9" s="1">
        <v>90</v>
      </c>
    </row>
    <row r="10" spans="1:5" ht="20.100000000000001" customHeight="1" x14ac:dyDescent="0.3">
      <c r="A10" s="1">
        <v>8</v>
      </c>
      <c r="B10" t="s">
        <v>11</v>
      </c>
      <c r="C10" t="s">
        <v>12</v>
      </c>
      <c r="D10" t="s">
        <v>13</v>
      </c>
      <c r="E10" s="1">
        <v>107</v>
      </c>
    </row>
    <row r="11" spans="1:5" ht="20.100000000000001" customHeight="1" x14ac:dyDescent="0.3">
      <c r="A11" s="1">
        <v>9</v>
      </c>
      <c r="B11" t="s">
        <v>27</v>
      </c>
      <c r="C11" t="s">
        <v>28</v>
      </c>
      <c r="D11" t="s">
        <v>29</v>
      </c>
      <c r="E11" s="1">
        <v>126</v>
      </c>
    </row>
    <row r="12" spans="1:5" ht="20.100000000000001" customHeight="1" x14ac:dyDescent="0.3">
      <c r="A12" s="1">
        <v>10</v>
      </c>
      <c r="B12" t="s">
        <v>45</v>
      </c>
      <c r="C12" t="s">
        <v>46</v>
      </c>
      <c r="D12" t="s">
        <v>47</v>
      </c>
      <c r="E12" s="1">
        <v>127</v>
      </c>
    </row>
    <row r="13" spans="1:5" ht="20.100000000000001" customHeight="1" x14ac:dyDescent="0.3">
      <c r="A13" s="1">
        <v>11</v>
      </c>
      <c r="B13" t="s">
        <v>119</v>
      </c>
      <c r="C13" t="s">
        <v>93</v>
      </c>
      <c r="D13" t="s">
        <v>10</v>
      </c>
      <c r="E13" s="1">
        <v>134</v>
      </c>
    </row>
    <row r="14" spans="1:5" ht="20.100000000000001" customHeight="1" x14ac:dyDescent="0.3">
      <c r="A14" s="1">
        <v>12</v>
      </c>
      <c r="B14" t="s">
        <v>99</v>
      </c>
      <c r="C14" t="s">
        <v>18</v>
      </c>
      <c r="D14" t="s">
        <v>53</v>
      </c>
      <c r="E14" s="1">
        <v>137</v>
      </c>
    </row>
    <row r="15" spans="1:5" ht="20.100000000000001" customHeight="1" x14ac:dyDescent="0.3">
      <c r="A15" s="1">
        <v>13</v>
      </c>
      <c r="B15" t="s">
        <v>94</v>
      </c>
      <c r="C15" t="s">
        <v>75</v>
      </c>
      <c r="D15" t="s">
        <v>26</v>
      </c>
      <c r="E15" s="1">
        <v>138</v>
      </c>
    </row>
    <row r="16" spans="1:5" ht="20.100000000000001" customHeight="1" x14ac:dyDescent="0.3">
      <c r="A16" s="1">
        <v>14</v>
      </c>
      <c r="B16" t="s">
        <v>20</v>
      </c>
      <c r="C16" t="s">
        <v>21</v>
      </c>
      <c r="D16" t="s">
        <v>22</v>
      </c>
      <c r="E16" s="1">
        <v>147</v>
      </c>
    </row>
    <row r="17" spans="1:5" ht="20.100000000000001" customHeight="1" x14ac:dyDescent="0.3">
      <c r="A17" s="1">
        <v>15</v>
      </c>
      <c r="B17" t="s">
        <v>2</v>
      </c>
      <c r="C17" t="s">
        <v>3</v>
      </c>
      <c r="D17" t="s">
        <v>4</v>
      </c>
      <c r="E17" s="1">
        <v>150</v>
      </c>
    </row>
    <row r="18" spans="1:5" ht="20.100000000000001" customHeight="1" x14ac:dyDescent="0.3">
      <c r="A18" s="1">
        <v>16</v>
      </c>
      <c r="B18" t="s">
        <v>15</v>
      </c>
      <c r="C18" t="s">
        <v>16</v>
      </c>
      <c r="D18" t="s">
        <v>17</v>
      </c>
      <c r="E18" s="1">
        <v>151</v>
      </c>
    </row>
    <row r="19" spans="1:5" ht="20.100000000000001" customHeight="1" x14ac:dyDescent="0.3">
      <c r="A19" s="1">
        <v>17</v>
      </c>
      <c r="B19" t="s">
        <v>82</v>
      </c>
      <c r="C19" t="s">
        <v>81</v>
      </c>
      <c r="D19" t="s">
        <v>80</v>
      </c>
      <c r="E19" s="1">
        <v>153</v>
      </c>
    </row>
    <row r="20" spans="1:5" ht="20.100000000000001" customHeight="1" x14ac:dyDescent="0.3">
      <c r="A20" s="1">
        <v>18</v>
      </c>
      <c r="B20" t="s">
        <v>97</v>
      </c>
      <c r="C20" t="s">
        <v>30</v>
      </c>
      <c r="D20" t="s">
        <v>31</v>
      </c>
      <c r="E20" s="1">
        <v>156</v>
      </c>
    </row>
    <row r="21" spans="1:5" ht="20.100000000000001" customHeight="1" x14ac:dyDescent="0.3">
      <c r="A21" s="1">
        <v>19</v>
      </c>
      <c r="B21" t="s">
        <v>114</v>
      </c>
      <c r="C21" t="s">
        <v>122</v>
      </c>
      <c r="E21" s="1">
        <v>156</v>
      </c>
    </row>
    <row r="22" spans="1:5" ht="20.100000000000001" customHeight="1" x14ac:dyDescent="0.3">
      <c r="A22" s="1">
        <v>20</v>
      </c>
      <c r="B22" t="s">
        <v>112</v>
      </c>
      <c r="C22" t="s">
        <v>122</v>
      </c>
      <c r="D22" t="s">
        <v>111</v>
      </c>
      <c r="E22" s="1">
        <v>158</v>
      </c>
    </row>
    <row r="23" spans="1:5" ht="20.100000000000001" customHeight="1" x14ac:dyDescent="0.3">
      <c r="A23" s="1">
        <v>21</v>
      </c>
      <c r="B23" t="s">
        <v>14</v>
      </c>
      <c r="C23" t="s">
        <v>3</v>
      </c>
      <c r="D23" t="s">
        <v>88</v>
      </c>
      <c r="E23" s="1">
        <v>169</v>
      </c>
    </row>
    <row r="24" spans="1:5" ht="20.100000000000001" customHeight="1" x14ac:dyDescent="0.3">
      <c r="A24" s="1">
        <v>22</v>
      </c>
      <c r="B24" t="s">
        <v>130</v>
      </c>
      <c r="C24" t="s">
        <v>131</v>
      </c>
      <c r="D24" t="s">
        <v>132</v>
      </c>
      <c r="E24" s="1">
        <v>170</v>
      </c>
    </row>
    <row r="25" spans="1:5" ht="20.100000000000001" customHeight="1" x14ac:dyDescent="0.3">
      <c r="A25" s="1">
        <v>23</v>
      </c>
      <c r="B25" t="s">
        <v>39</v>
      </c>
      <c r="C25" t="s">
        <v>40</v>
      </c>
      <c r="D25" t="s">
        <v>41</v>
      </c>
      <c r="E25" s="1">
        <v>174</v>
      </c>
    </row>
    <row r="26" spans="1:5" ht="20.100000000000001" customHeight="1" x14ac:dyDescent="0.3">
      <c r="A26" s="1">
        <v>24</v>
      </c>
      <c r="B26" t="s">
        <v>57</v>
      </c>
      <c r="C26" t="s">
        <v>58</v>
      </c>
      <c r="D26" t="s">
        <v>59</v>
      </c>
      <c r="E26" s="1">
        <v>176</v>
      </c>
    </row>
    <row r="27" spans="1:5" ht="20.100000000000001" customHeight="1" x14ac:dyDescent="0.3">
      <c r="A27" s="1">
        <v>25</v>
      </c>
      <c r="B27" t="s">
        <v>34</v>
      </c>
      <c r="C27" t="s">
        <v>35</v>
      </c>
      <c r="D27" t="s">
        <v>36</v>
      </c>
      <c r="E27" s="1">
        <v>178</v>
      </c>
    </row>
    <row r="28" spans="1:5" ht="20.100000000000001" customHeight="1" x14ac:dyDescent="0.3">
      <c r="A28" s="1">
        <v>26</v>
      </c>
      <c r="B28" t="s">
        <v>98</v>
      </c>
      <c r="C28" t="s">
        <v>62</v>
      </c>
      <c r="D28" t="s">
        <v>19</v>
      </c>
      <c r="E28" s="1">
        <v>186</v>
      </c>
    </row>
    <row r="29" spans="1:5" ht="20.100000000000001" customHeight="1" x14ac:dyDescent="0.3">
      <c r="A29" s="1">
        <v>27</v>
      </c>
      <c r="B29" t="s">
        <v>133</v>
      </c>
      <c r="C29" t="s">
        <v>131</v>
      </c>
      <c r="D29" t="s">
        <v>134</v>
      </c>
      <c r="E29" s="1">
        <v>187</v>
      </c>
    </row>
    <row r="30" spans="1:5" ht="20.100000000000001" customHeight="1" x14ac:dyDescent="0.3">
      <c r="A30" s="1">
        <v>28</v>
      </c>
      <c r="B30" t="s">
        <v>54</v>
      </c>
      <c r="C30" t="s">
        <v>55</v>
      </c>
      <c r="D30" t="s">
        <v>56</v>
      </c>
      <c r="E30" s="1">
        <v>189</v>
      </c>
    </row>
    <row r="31" spans="1:5" ht="20.100000000000001" customHeight="1" x14ac:dyDescent="0.3">
      <c r="A31" s="1">
        <v>29</v>
      </c>
      <c r="B31" t="s">
        <v>100</v>
      </c>
      <c r="C31" t="s">
        <v>126</v>
      </c>
      <c r="D31" t="s">
        <v>52</v>
      </c>
      <c r="E31" s="1">
        <v>190</v>
      </c>
    </row>
    <row r="32" spans="1:5" ht="20.100000000000001" customHeight="1" x14ac:dyDescent="0.3">
      <c r="A32" s="1">
        <v>30</v>
      </c>
      <c r="B32" t="s">
        <v>8</v>
      </c>
      <c r="C32" t="s">
        <v>9</v>
      </c>
      <c r="D32" t="s">
        <v>83</v>
      </c>
      <c r="E32" s="1">
        <v>193</v>
      </c>
    </row>
    <row r="33" spans="1:5" ht="20.100000000000001" customHeight="1" x14ac:dyDescent="0.3">
      <c r="A33" s="1">
        <v>31</v>
      </c>
      <c r="B33" t="s">
        <v>135</v>
      </c>
      <c r="C33" t="s">
        <v>136</v>
      </c>
      <c r="D33" t="s">
        <v>137</v>
      </c>
      <c r="E33" s="1">
        <v>199</v>
      </c>
    </row>
    <row r="34" spans="1:5" ht="20.100000000000001" customHeight="1" x14ac:dyDescent="0.3">
      <c r="A34" s="1">
        <v>32</v>
      </c>
      <c r="B34" t="s">
        <v>127</v>
      </c>
      <c r="C34" t="s">
        <v>128</v>
      </c>
      <c r="D34" t="s">
        <v>129</v>
      </c>
      <c r="E34" s="1">
        <v>200</v>
      </c>
    </row>
    <row r="35" spans="1:5" ht="20.100000000000001" customHeight="1" x14ac:dyDescent="0.3">
      <c r="A35" s="1">
        <v>33</v>
      </c>
      <c r="B35" t="s">
        <v>23</v>
      </c>
      <c r="C35" t="s">
        <v>24</v>
      </c>
      <c r="D35" t="s">
        <v>25</v>
      </c>
      <c r="E35" s="1">
        <v>201</v>
      </c>
    </row>
    <row r="36" spans="1:5" ht="20.100000000000001" customHeight="1" x14ac:dyDescent="0.3">
      <c r="A36" s="1">
        <v>34</v>
      </c>
      <c r="B36" t="s">
        <v>77</v>
      </c>
      <c r="C36" t="s">
        <v>78</v>
      </c>
      <c r="D36" t="s">
        <v>79</v>
      </c>
      <c r="E36" s="1">
        <v>202</v>
      </c>
    </row>
  </sheetData>
  <sortState xmlns:xlrd2="http://schemas.microsoft.com/office/spreadsheetml/2017/richdata2" ref="B3:E36">
    <sortCondition ref="E3:E36"/>
  </sortState>
  <mergeCells count="1">
    <mergeCell ref="A1:E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Bernd Hoffmann</dc:creator>
  <cp:lastModifiedBy>Ole Smedegaard</cp:lastModifiedBy>
  <cp:lastPrinted>2022-10-03T18:26:44Z</cp:lastPrinted>
  <dcterms:created xsi:type="dcterms:W3CDTF">2016-08-23T18:09:56Z</dcterms:created>
  <dcterms:modified xsi:type="dcterms:W3CDTF">2023-06-25T16:35:57Z</dcterms:modified>
</cp:coreProperties>
</file>